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D:\o D\Đánh giá quý\2026\Quý 2\"/>
    </mc:Choice>
  </mc:AlternateContent>
  <xr:revisionPtr revIDLastSave="0" documentId="13_ncr:1_{A56D37E3-A38E-4030-80BA-0A4F6F39A515}" xr6:coauthVersionLast="47" xr6:coauthVersionMax="47" xr10:uidLastSave="{00000000-0000-0000-0000-000000000000}"/>
  <bookViews>
    <workbookView xWindow="-120" yWindow="-120" windowWidth="20730" windowHeight="11310" tabRatio="842" activeTab="2" xr2:uid="{00000000-000D-0000-FFFF-FFFF00000000}"/>
  </bookViews>
  <sheets>
    <sheet name="Mẫu 1A1 -BGH" sheetId="16" r:id="rId1"/>
    <sheet name="Mẫu 1A2 -VCQL " sheetId="24" r:id="rId2"/>
    <sheet name="Mẫu 1A3 -GV" sheetId="13" r:id="rId3"/>
    <sheet name="Mẫu 1B -HĐ hỗ trợ, phục vụ" sheetId="15" r:id="rId4"/>
    <sheet name="Mẫu 2A1 -BGH" sheetId="18" r:id="rId5"/>
    <sheet name="Mẫu 2A2 -VCQL" sheetId="19" r:id="rId6"/>
    <sheet name="Mẫu 2A3 -GV" sheetId="20" r:id="rId7"/>
    <sheet name="Mẫu 2A4  -NV" sheetId="21" r:id="rId8"/>
    <sheet name="Mẫu 2B -HĐ hỗ trợ, phục vụ" sheetId="22" r:id="rId9"/>
    <sheet name="BC tổng hợp" sheetId="23" r:id="rId10"/>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1B -HĐ hỗ trợ, phục vụ'!$A$11:$H$61</definedName>
    <definedName name="_xlnm._FilterDatabase" localSheetId="4" hidden="1">'Mẫu 2A1 -BGH'!$A$12:$G$45</definedName>
    <definedName name="_xlnm._FilterDatabase" localSheetId="5" hidden="1">'Mẫu 2A2 -VCQL'!$A$12:$G$48</definedName>
    <definedName name="_xlnm._FilterDatabase" localSheetId="6" hidden="1">'Mẫu 2A3 -GV'!$A$12:$G$44</definedName>
    <definedName name="_xlnm._FilterDatabase" localSheetId="7" hidden="1">'Mẫu 2A4  -NV'!$A$12:$G$45</definedName>
    <definedName name="_xlnm._FilterDatabase" localSheetId="8"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1B -HĐ hỗ trợ, phục vụ'!$A$1:$H$87</definedName>
    <definedName name="_xlnm.Print_Area" localSheetId="4">'Mẫu 2A1 -BGH'!$A$1:$G$55</definedName>
    <definedName name="_xlnm.Print_Area" localSheetId="5">'Mẫu 2A2 -VCQL'!$A$1:$G$59</definedName>
    <definedName name="_xlnm.Print_Area" localSheetId="6">'Mẫu 2A3 -GV'!$A$1:$G$57</definedName>
    <definedName name="_xlnm.Print_Area" localSheetId="7">'Mẫu 2A4  -NV'!$A$1:$G$57</definedName>
    <definedName name="_xlnm.Print_Area" localSheetId="8">'Mẫu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1B -HĐ hỗ trợ, phục vụ'!$11:$11</definedName>
    <definedName name="_xlnm.Print_Titles" localSheetId="4">'Mẫu 2A1 -BGH'!$12:$12</definedName>
    <definedName name="_xlnm.Print_Titles" localSheetId="5">'Mẫu 2A2 -VCQL'!$12:$12</definedName>
    <definedName name="_xlnm.Print_Titles" localSheetId="6">'Mẫu 2A3 -GV'!$12:$12</definedName>
    <definedName name="_xlnm.Print_Titles" localSheetId="7">'Mẫu 2A4  -NV'!$12:$12</definedName>
    <definedName name="_xlnm.Print_Titles" localSheetId="8">'Mẫu 2B -HĐ hỗ trợ, phục vụ'!$11:$11</definedName>
  </definedNames>
  <calcPr calcId="181029"/>
</workbook>
</file>

<file path=xl/calcChain.xml><?xml version="1.0" encoding="utf-8"?>
<calcChain xmlns="http://schemas.openxmlformats.org/spreadsheetml/2006/main">
  <c r="F45" i="13" l="1"/>
  <c r="F55" i="15" l="1"/>
  <c r="E55" i="15"/>
  <c r="E32" i="24" l="1"/>
  <c r="F46" i="24" l="1"/>
  <c r="F39" i="24"/>
  <c r="F41" i="24"/>
  <c r="F81" i="24"/>
  <c r="H81" i="24" s="1"/>
  <c r="F80" i="24"/>
  <c r="H80" i="24" s="1"/>
  <c r="F79" i="24"/>
  <c r="H79" i="24" s="1"/>
  <c r="F78" i="24"/>
  <c r="H78" i="24" s="1"/>
  <c r="F48" i="24"/>
  <c r="F43" i="24"/>
  <c r="F37" i="24"/>
  <c r="F35" i="24"/>
  <c r="F33" i="24"/>
  <c r="F32" i="24" s="1"/>
  <c r="F28" i="24"/>
  <c r="E28" i="24"/>
  <c r="F25" i="24"/>
  <c r="E25" i="24"/>
  <c r="F19" i="24"/>
  <c r="E19" i="24"/>
  <c r="F15" i="24"/>
  <c r="F14" i="24" s="1"/>
  <c r="E15" i="24"/>
  <c r="E14" i="24" l="1"/>
  <c r="F66" i="24"/>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E14" i="22"/>
  <c r="F43" i="21"/>
  <c r="F41" i="21"/>
  <c r="F39" i="21"/>
  <c r="F37" i="21"/>
  <c r="F35" i="21"/>
  <c r="F33" i="21"/>
  <c r="E32" i="21"/>
  <c r="F28" i="21"/>
  <c r="E28" i="21"/>
  <c r="F25" i="21"/>
  <c r="E25" i="21"/>
  <c r="E14" i="21" s="1"/>
  <c r="E45" i="21" s="1"/>
  <c r="F19" i="21"/>
  <c r="E19" i="21"/>
  <c r="F15" i="21"/>
  <c r="F14" i="21" s="1"/>
  <c r="E15" i="21"/>
  <c r="F43" i="20"/>
  <c r="F41" i="20"/>
  <c r="F39" i="20"/>
  <c r="F37" i="20"/>
  <c r="F35" i="20"/>
  <c r="F33" i="20"/>
  <c r="E32" i="20"/>
  <c r="F28" i="20"/>
  <c r="E28" i="20"/>
  <c r="F25" i="20"/>
  <c r="E25" i="20"/>
  <c r="F19" i="20"/>
  <c r="E19" i="20"/>
  <c r="E14" i="20"/>
  <c r="E45" i="20" s="1"/>
  <c r="F15" i="20"/>
  <c r="F14" i="20" s="1"/>
  <c r="F45" i="20" s="1"/>
  <c r="E15" i="20"/>
  <c r="F43" i="19"/>
  <c r="F39" i="19"/>
  <c r="F37" i="19"/>
  <c r="F35" i="19"/>
  <c r="F33" i="19"/>
  <c r="F28" i="19"/>
  <c r="E28" i="19"/>
  <c r="F25" i="19"/>
  <c r="E25" i="19"/>
  <c r="F19" i="19"/>
  <c r="F14" i="19" s="1"/>
  <c r="E19" i="19"/>
  <c r="F15" i="19"/>
  <c r="E15" i="19"/>
  <c r="E14" i="19" s="1"/>
  <c r="E48" i="19" s="1"/>
  <c r="F41" i="18"/>
  <c r="F37" i="18"/>
  <c r="F35" i="18"/>
  <c r="F33" i="18"/>
  <c r="F31" i="18"/>
  <c r="F26" i="18"/>
  <c r="E26" i="18"/>
  <c r="F23" i="18"/>
  <c r="E23" i="18"/>
  <c r="F19" i="18"/>
  <c r="E19" i="18"/>
  <c r="E14" i="18" s="1"/>
  <c r="E45" i="18" s="1"/>
  <c r="F15" i="18"/>
  <c r="F14" i="18" s="1"/>
  <c r="E15" i="18"/>
  <c r="F41" i="16"/>
  <c r="F19" i="16"/>
  <c r="E19" i="16"/>
  <c r="F73" i="16"/>
  <c r="H73" i="16" s="1"/>
  <c r="F72" i="16"/>
  <c r="H72" i="16" s="1"/>
  <c r="F71" i="16"/>
  <c r="H71" i="16" s="1"/>
  <c r="F70" i="16"/>
  <c r="H70" i="16" s="1"/>
  <c r="F45" i="16"/>
  <c r="F35" i="16"/>
  <c r="F33" i="16"/>
  <c r="F31" i="16"/>
  <c r="F30" i="16" s="1"/>
  <c r="F26" i="16"/>
  <c r="E26" i="16"/>
  <c r="F23" i="16"/>
  <c r="E23" i="16"/>
  <c r="F15" i="16"/>
  <c r="E15" i="16"/>
  <c r="F39" i="15"/>
  <c r="F47" i="15"/>
  <c r="F51" i="15"/>
  <c r="F32" i="15"/>
  <c r="F34" i="15"/>
  <c r="F31" i="15" s="1"/>
  <c r="F36" i="15"/>
  <c r="E51" i="15"/>
  <c r="E47" i="15"/>
  <c r="E43" i="15"/>
  <c r="E39" i="15"/>
  <c r="E31" i="15"/>
  <c r="F70" i="15"/>
  <c r="H70" i="15" s="1"/>
  <c r="F69" i="15"/>
  <c r="H69" i="15" s="1"/>
  <c r="F68" i="15"/>
  <c r="H68" i="15" s="1"/>
  <c r="F67" i="15"/>
  <c r="H67" i="15" s="1"/>
  <c r="F18" i="15"/>
  <c r="E18" i="15"/>
  <c r="F14" i="15"/>
  <c r="F13" i="15" s="1"/>
  <c r="E14" i="15"/>
  <c r="F32" i="13"/>
  <c r="F28" i="13"/>
  <c r="F25" i="13"/>
  <c r="F19" i="13"/>
  <c r="F15" i="13"/>
  <c r="E32" i="13"/>
  <c r="E28" i="13"/>
  <c r="E25" i="13"/>
  <c r="E19" i="13"/>
  <c r="E15" i="13"/>
  <c r="F74" i="13"/>
  <c r="H74" i="13" s="1"/>
  <c r="H72" i="13"/>
  <c r="F71" i="13"/>
  <c r="H71" i="13" s="1"/>
  <c r="F73" i="13"/>
  <c r="H73" i="13" s="1"/>
  <c r="F31" i="22"/>
  <c r="E13" i="15"/>
  <c r="E59" i="15" s="1"/>
  <c r="E61" i="15" s="1"/>
  <c r="F14" i="13"/>
  <c r="F32" i="20"/>
  <c r="P24" i="23"/>
  <c r="P21" i="23"/>
  <c r="Q21" i="23"/>
  <c r="R24" i="23"/>
  <c r="R23" i="23"/>
  <c r="S15" i="23"/>
  <c r="S13" i="23"/>
  <c r="P13" i="23"/>
  <c r="Q14" i="23"/>
  <c r="R17" i="23"/>
  <c r="Q17" i="23"/>
  <c r="P17" i="23"/>
  <c r="S17" i="23"/>
  <c r="R21" i="23"/>
  <c r="P15" i="23"/>
  <c r="R15" i="23"/>
  <c r="Q13" i="23"/>
  <c r="S12" i="23"/>
  <c r="Q23" i="23" l="1"/>
  <c r="R12" i="23"/>
  <c r="S14" i="23"/>
  <c r="P20" i="23"/>
  <c r="P23" i="23"/>
  <c r="E14" i="13"/>
  <c r="E63" i="13" s="1"/>
  <c r="E65" i="13" s="1"/>
  <c r="F63" i="13"/>
  <c r="F65" i="13" s="1"/>
  <c r="E71" i="13" s="1"/>
  <c r="G71" i="13" s="1"/>
  <c r="E14" i="16"/>
  <c r="F59" i="15"/>
  <c r="F61" i="15" s="1"/>
  <c r="F38" i="22"/>
  <c r="R14" i="23"/>
  <c r="F38" i="15"/>
  <c r="F32" i="19"/>
  <c r="F32" i="21"/>
  <c r="F45" i="21" s="1"/>
  <c r="Q20" i="23"/>
  <c r="S20" i="23"/>
  <c r="F14" i="16"/>
  <c r="F63" i="16" s="1"/>
  <c r="F65" i="16" s="1"/>
  <c r="E13" i="22"/>
  <c r="E38" i="22" s="1"/>
  <c r="F30" i="18"/>
  <c r="F45" i="18" s="1"/>
  <c r="E63" i="16"/>
  <c r="E65" i="16" s="1"/>
  <c r="E70" i="15"/>
  <c r="G70" i="15" s="1"/>
  <c r="E67" i="15"/>
  <c r="G67" i="15" s="1"/>
  <c r="E68" i="15"/>
  <c r="G68" i="15" s="1"/>
  <c r="E69" i="15"/>
  <c r="G69" i="15" s="1"/>
  <c r="G72" i="13"/>
  <c r="E70" i="16"/>
  <c r="G70" i="16" s="1"/>
  <c r="E73" i="16"/>
  <c r="G73" i="16" s="1"/>
  <c r="E72" i="16"/>
  <c r="G72" i="16" s="1"/>
  <c r="E71" i="16"/>
  <c r="G71" i="16" s="1"/>
  <c r="F48" i="19"/>
  <c r="Q12" i="23"/>
  <c r="E73" i="13" l="1"/>
  <c r="G73" i="13" s="1"/>
  <c r="E74" i="13"/>
  <c r="G74" i="13" s="1"/>
</calcChain>
</file>

<file path=xl/sharedStrings.xml><?xml version="1.0" encoding="utf-8"?>
<sst xmlns="http://schemas.openxmlformats.org/spreadsheetml/2006/main" count="832" uniqueCount="245">
  <si>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</si>
  <si>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</si>
  <si>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</si>
  <si>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</si>
  <si>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</si>
  <si>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</si>
  <si>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</si>
  <si>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</si>
  <si>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</si>
  <si>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</si>
  <si>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</si>
  <si>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</si>
  <si>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</si>
  <si>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</si>
  <si>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</si>
  <si>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</si>
  <si>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</si>
  <si>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</si>
  <si>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</si>
  <si>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</si>
  <si>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</si>
  <si>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</si>
  <si>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</si>
  <si>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</si>
  <si>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</si>
  <si>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</si>
  <si>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</si>
  <si>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</si>
  <si>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</si>
  <si>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</si>
  <si>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</si>
  <si>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</si>
  <si>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</si>
  <si>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</si>
  <si>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</si>
  <si>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</si>
  <si>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</si>
  <si>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</si>
  <si>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</si>
  <si>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</si>
  <si>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</si>
  <si>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</si>
  <si>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</si>
  <si>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</si>
  <si>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</si>
  <si>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</si>
  <si>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</si>
  <si>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</si>
  <si>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</si>
  <si>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</si>
  <si>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</si>
  <si>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</si>
  <si>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</si>
  <si>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</si>
  <si>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</si>
  <si>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</si>
  <si>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</si>
  <si>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</si>
  <si>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</si>
  <si>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</si>
  <si>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</si>
  <si>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</si>
  <si>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</si>
  <si>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</si>
  <si>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</si>
  <si>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</si>
  <si>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</si>
  <si>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</si>
  <si>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</si>
  <si>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</si>
  <si>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</si>
  <si>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</si>
  <si>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</si>
  <si>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</si>
  <si>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</si>
  <si>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</si>
  <si>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</si>
  <si>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</si>
  <si>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</si>
  <si>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</si>
  <si>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</si>
  <si>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</si>
  <si>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</si>
  <si>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</si>
  <si>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</si>
  <si>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</si>
  <si>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</si>
  <si>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</si>
  <si>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</si>
  <si>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</si>
  <si>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</si>
  <si>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</si>
  <si>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</si>
  <si>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</si>
  <si>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</si>
  <si>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</si>
  <si>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</si>
  <si>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</si>
  <si>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</si>
  <si>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</si>
  <si>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</si>
  <si>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</si>
  <si>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</si>
  <si>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</si>
  <si>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</si>
  <si>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</si>
  <si>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</si>
  <si>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</si>
  <si>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</si>
  <si>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</si>
  <si>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</si>
  <si>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</si>
  <si>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</si>
  <si>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</si>
  <si>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</si>
  <si>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</si>
  <si>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</si>
  <si>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</si>
  <si>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</si>
  <si>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</si>
  <si>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</si>
  <si>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</si>
  <si>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</si>
  <si>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</si>
  <si>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</si>
  <si>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</si>
  <si>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</si>
  <si>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</si>
  <si>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</si>
  <si>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</si>
  <si>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</si>
  <si>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</si>
  <si>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</si>
  <si>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</si>
  <si>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</si>
  <si>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</si>
  <si>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</si>
  <si>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</si>
  <si>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</si>
  <si>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</si>
  <si>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</si>
  <si>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</si>
  <si>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</si>
  <si>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</si>
  <si>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</si>
  <si>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</si>
  <si>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</si>
  <si>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</si>
  <si>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</si>
  <si>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</si>
  <si>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</si>
  <si>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</si>
  <si>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</si>
  <si>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</si>
  <si>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</si>
  <si>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</si>
  <si>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</si>
  <si>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</si>
  <si>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</si>
  <si>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</si>
  <si>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</si>
  <si>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</si>
  <si>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</si>
  <si>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</si>
  <si>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</si>
  <si>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</si>
  <si>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</si>
  <si>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</si>
  <si>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</si>
  <si>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</si>
  <si>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</si>
  <si>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</si>
  <si>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</si>
  <si>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</si>
  <si>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</si>
  <si>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</si>
  <si>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</si>
  <si>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</si>
  <si>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</si>
  <si>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</si>
  <si>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</si>
  <si>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</si>
  <si>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</si>
  <si>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</si>
  <si>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</si>
  <si>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</si>
  <si>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</si>
  <si>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</si>
  <si>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</si>
  <si>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</si>
  <si>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</si>
  <si>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</si>
  <si>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</si>
  <si>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</si>
  <si>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</si>
  <si>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</si>
  <si>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</si>
  <si>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</si>
  <si>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</si>
  <si>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</si>
  <si>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</si>
  <si>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</si>
  <si>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</si>
  <si>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</si>
  <si>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</si>
  <si>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</si>
  <si>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</si>
  <si>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</si>
  <si>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</si>
  <si>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</si>
  <si>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</si>
  <si>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</si>
  <si>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</si>
  <si>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</si>
  <si>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</si>
  <si>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</si>
  <si>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</si>
  <si>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</si>
  <si>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</si>
  <si>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</si>
  <si>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</si>
  <si>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</si>
  <si>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</si>
  <si>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</si>
  <si>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</si>
  <si>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</si>
  <si>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</si>
  <si>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</si>
  <si>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</si>
  <si>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</si>
  <si>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</si>
  <si>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</si>
  <si>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</si>
  <si>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</si>
  <si>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</si>
  <si>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</si>
  <si>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</si>
  <si>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</si>
  <si>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Chức vụ: Giảng viên</t>
  </si>
  <si>
    <r>
      <t>Đơn vị công tác</t>
    </r>
    <r>
      <rPr>
        <b/>
        <i/>
        <sz val="12"/>
        <color indexed="8"/>
        <rFont val="Times New Roman"/>
        <family val="1"/>
      </rPr>
      <t xml:space="preserve"> (phòng, khoa…): Giáo dục đại cương</t>
    </r>
  </si>
  <si>
    <t>Đặng Thị Kiến Trúc</t>
  </si>
  <si>
    <t>Họ và tên: Đặng Thị Kiến Trúc</t>
  </si>
  <si>
    <t>Mã số CBCCVC:31100001640</t>
  </si>
  <si>
    <t>Tp.HCM, ngày 20 tháng 6 năm 2026</t>
  </si>
  <si>
    <t>BÁO CÁO ĐÁNH GIÁ KẾT QUẢ CÔNG TÁC CỦA CÁ NHÂN
Kỳ đánh giá:  Quý 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</si>
</sst>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01">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29"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03" t="s">
        <v>12</v>
      </c>
      <c r="B2" s="103"/>
      <c r="C2" s="103"/>
      <c r="D2" s="103" t="s">
        <v>16</v>
      </c>
      <c r="E2" s="103"/>
      <c r="F2" s="103"/>
      <c r="G2" s="103"/>
      <c r="H2" s="103"/>
    </row>
    <row r="3" spans="1:8" s="8" customFormat="1" ht="8.25" customHeight="1" x14ac:dyDescent="0.25">
      <c r="A3" s="109"/>
      <c r="B3" s="109"/>
      <c r="D3" s="10"/>
      <c r="E3" s="10"/>
      <c r="F3" s="10"/>
      <c r="G3" s="10"/>
      <c r="H3" s="10"/>
    </row>
    <row r="4" spans="1:8" ht="13.9" customHeight="1" x14ac:dyDescent="0.25">
      <c r="B4" s="4"/>
    </row>
    <row r="5" spans="1:8" ht="39.950000000000003" customHeight="1" x14ac:dyDescent="0.25">
      <c r="A5" s="152" t="s">
        <v>133</v>
      </c>
      <c r="B5" s="152"/>
      <c r="C5" s="152"/>
      <c r="D5" s="152"/>
      <c r="E5" s="152"/>
      <c r="F5" s="152"/>
      <c r="G5" s="152"/>
      <c r="H5" s="152"/>
    </row>
    <row r="6" spans="1:8" ht="12" customHeight="1" x14ac:dyDescent="0.25"/>
    <row r="7" spans="1:8" s="1" customFormat="1" ht="25.15" customHeight="1" x14ac:dyDescent="0.25">
      <c r="B7" s="117" t="s">
        <v>19</v>
      </c>
      <c r="C7" s="117"/>
      <c r="D7" s="117"/>
      <c r="E7" s="117"/>
      <c r="F7" s="117"/>
      <c r="G7" s="117"/>
      <c r="H7" s="117"/>
    </row>
    <row r="8" spans="1:8" s="1" customFormat="1" ht="20.100000000000001" customHeight="1" x14ac:dyDescent="0.25">
      <c r="B8" s="117" t="s">
        <v>20</v>
      </c>
      <c r="C8" s="117"/>
      <c r="D8" s="117"/>
      <c r="E8" s="117"/>
      <c r="F8" s="117"/>
      <c r="G8" s="117"/>
      <c r="H8" s="117"/>
    </row>
    <row r="9" spans="1:8" s="1" customFormat="1" ht="20.100000000000001" customHeight="1" x14ac:dyDescent="0.25">
      <c r="B9" s="117" t="s">
        <v>23</v>
      </c>
      <c r="C9" s="117"/>
      <c r="D9" s="117"/>
      <c r="E9" s="117"/>
      <c r="F9" s="117"/>
      <c r="G9" s="117"/>
      <c r="H9" s="117"/>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53" t="s">
        <v>14</v>
      </c>
      <c r="C12" s="153"/>
      <c r="D12" s="153"/>
      <c r="E12" s="12" t="s">
        <v>15</v>
      </c>
      <c r="F12" s="2" t="s">
        <v>21</v>
      </c>
      <c r="G12" s="2" t="s">
        <v>24</v>
      </c>
      <c r="H12" s="12" t="s">
        <v>17</v>
      </c>
    </row>
    <row r="13" spans="1:8" s="18" customFormat="1" ht="16.5" customHeight="1" x14ac:dyDescent="0.25">
      <c r="A13" s="13" t="s">
        <v>27</v>
      </c>
      <c r="B13" s="154" t="s">
        <v>28</v>
      </c>
      <c r="C13" s="155"/>
      <c r="D13" s="156"/>
      <c r="E13" s="13" t="s">
        <v>29</v>
      </c>
      <c r="F13" s="13" t="s">
        <v>30</v>
      </c>
      <c r="G13" s="13" t="s">
        <v>31</v>
      </c>
      <c r="H13" s="13" t="s">
        <v>32</v>
      </c>
    </row>
    <row r="14" spans="1:8" s="8" customFormat="1" ht="89.25" customHeight="1" x14ac:dyDescent="0.25">
      <c r="A14" s="12" t="s">
        <v>0</v>
      </c>
      <c r="B14" s="147" t="s">
        <v>134</v>
      </c>
      <c r="C14" s="147"/>
      <c r="D14" s="147"/>
      <c r="E14" s="22">
        <f>E15+E19+E23+E26</f>
        <v>20</v>
      </c>
      <c r="F14" s="26">
        <f>ROUND(F15+F19+F23+F26,1)</f>
        <v>20</v>
      </c>
      <c r="G14" s="27"/>
      <c r="H14" s="12"/>
    </row>
    <row r="15" spans="1:8" s="14" customFormat="1" ht="24" customHeight="1" x14ac:dyDescent="0.25">
      <c r="A15" s="3">
        <v>1</v>
      </c>
      <c r="B15" s="147" t="s">
        <v>50</v>
      </c>
      <c r="C15" s="147"/>
      <c r="D15" s="147"/>
      <c r="E15" s="22">
        <f>5-(E16+E17+E18)</f>
        <v>5</v>
      </c>
      <c r="F15" s="26">
        <f>ROUND(5-(F16+F17+F18),1)</f>
        <v>5</v>
      </c>
      <c r="G15" s="27"/>
      <c r="H15" s="3"/>
    </row>
    <row r="16" spans="1:8" s="14" customFormat="1" ht="86.25" customHeight="1" x14ac:dyDescent="0.25">
      <c r="A16" s="3" t="s">
        <v>33</v>
      </c>
      <c r="B16" s="138" t="s">
        <v>172</v>
      </c>
      <c r="C16" s="139"/>
      <c r="D16" s="140"/>
      <c r="E16" s="23"/>
      <c r="F16" s="31"/>
      <c r="G16" s="27"/>
      <c r="H16" s="3"/>
    </row>
    <row r="17" spans="1:8" s="25" customFormat="1" ht="67.7" customHeight="1" x14ac:dyDescent="0.25">
      <c r="A17" s="3" t="s">
        <v>34</v>
      </c>
      <c r="B17" s="138" t="s">
        <v>100</v>
      </c>
      <c r="C17" s="139"/>
      <c r="D17" s="140"/>
      <c r="E17" s="23"/>
      <c r="F17" s="31"/>
      <c r="G17" s="27"/>
      <c r="H17" s="29"/>
    </row>
    <row r="18" spans="1:8" s="25" customFormat="1" ht="85.5" customHeight="1" x14ac:dyDescent="0.25">
      <c r="A18" s="3" t="s">
        <v>35</v>
      </c>
      <c r="B18" s="138" t="s">
        <v>90</v>
      </c>
      <c r="C18" s="139"/>
      <c r="D18" s="140"/>
      <c r="E18" s="23"/>
      <c r="F18" s="31"/>
      <c r="G18" s="27"/>
      <c r="H18" s="29"/>
    </row>
    <row r="19" spans="1:8" s="25" customFormat="1" ht="51" customHeight="1" x14ac:dyDescent="0.25">
      <c r="A19" s="3">
        <v>2</v>
      </c>
      <c r="B19" s="134" t="s">
        <v>91</v>
      </c>
      <c r="C19" s="135"/>
      <c r="D19" s="136"/>
      <c r="E19" s="22">
        <f>6-(E20+E21+E22)</f>
        <v>6</v>
      </c>
      <c r="F19" s="26">
        <f>6-(F20+F21+F22)</f>
        <v>6</v>
      </c>
      <c r="G19" s="27"/>
      <c r="H19" s="34"/>
    </row>
    <row r="20" spans="1:8" s="25" customFormat="1" ht="53.25" customHeight="1" x14ac:dyDescent="0.25">
      <c r="A20" s="19" t="s">
        <v>36</v>
      </c>
      <c r="B20" s="138" t="s">
        <v>156</v>
      </c>
      <c r="C20" s="139"/>
      <c r="D20" s="140"/>
      <c r="E20" s="20"/>
      <c r="F20" s="31"/>
      <c r="G20" s="27"/>
      <c r="H20" s="29"/>
    </row>
    <row r="21" spans="1:8" s="25" customFormat="1" ht="69.75" customHeight="1" x14ac:dyDescent="0.25">
      <c r="A21" s="19" t="s">
        <v>37</v>
      </c>
      <c r="B21" s="138" t="s">
        <v>157</v>
      </c>
      <c r="C21" s="139"/>
      <c r="D21" s="140"/>
      <c r="E21" s="20"/>
      <c r="F21" s="31"/>
      <c r="G21" s="27"/>
      <c r="H21" s="29"/>
    </row>
    <row r="22" spans="1:8" s="25" customFormat="1" ht="92.25" customHeight="1" x14ac:dyDescent="0.25">
      <c r="A22" s="3" t="s">
        <v>38</v>
      </c>
      <c r="B22" s="138" t="s">
        <v>158</v>
      </c>
      <c r="C22" s="139"/>
      <c r="D22" s="140"/>
      <c r="E22" s="23"/>
      <c r="F22" s="31"/>
      <c r="G22" s="27"/>
      <c r="H22" s="29"/>
    </row>
    <row r="23" spans="1:8" s="14" customFormat="1" ht="54" customHeight="1" x14ac:dyDescent="0.25">
      <c r="A23" s="3">
        <v>3</v>
      </c>
      <c r="B23" s="134" t="s">
        <v>57</v>
      </c>
      <c r="C23" s="135"/>
      <c r="D23" s="136"/>
      <c r="E23" s="22">
        <f>5-(E24+E25)</f>
        <v>5</v>
      </c>
      <c r="F23" s="26">
        <f>ROUND(5-(F24+F25),1)</f>
        <v>5</v>
      </c>
      <c r="G23" s="27"/>
      <c r="H23" s="3"/>
    </row>
    <row r="24" spans="1:8" s="25" customFormat="1" ht="102.75" customHeight="1" x14ac:dyDescent="0.25">
      <c r="A24" s="3" t="s">
        <v>41</v>
      </c>
      <c r="B24" s="138" t="s">
        <v>58</v>
      </c>
      <c r="C24" s="139"/>
      <c r="D24" s="140"/>
      <c r="E24" s="23"/>
      <c r="F24" s="19"/>
      <c r="G24" s="44"/>
      <c r="H24" s="29"/>
    </row>
    <row r="25" spans="1:8" s="25" customFormat="1" ht="54.75" customHeight="1" x14ac:dyDescent="0.25">
      <c r="A25" s="3" t="s">
        <v>42</v>
      </c>
      <c r="B25" s="138" t="s">
        <v>96</v>
      </c>
      <c r="C25" s="139"/>
      <c r="D25" s="140"/>
      <c r="E25" s="23"/>
      <c r="F25" s="19"/>
      <c r="G25" s="44"/>
      <c r="H25" s="29"/>
    </row>
    <row r="26" spans="1:8" s="25" customFormat="1" ht="99" customHeight="1" x14ac:dyDescent="0.25">
      <c r="A26" s="36">
        <v>4</v>
      </c>
      <c r="B26" s="134" t="s">
        <v>135</v>
      </c>
      <c r="C26" s="135"/>
      <c r="D26" s="136"/>
      <c r="E26" s="22">
        <f>4-(E27+E28+E29)</f>
        <v>4</v>
      </c>
      <c r="F26" s="26">
        <f>ROUND(4-(F27+F28+F29),1)</f>
        <v>4</v>
      </c>
      <c r="G26" s="27"/>
      <c r="H26" s="34"/>
    </row>
    <row r="27" spans="1:8" s="25" customFormat="1" ht="54.75" customHeight="1" x14ac:dyDescent="0.25">
      <c r="A27" s="3" t="s">
        <v>59</v>
      </c>
      <c r="B27" s="138" t="s">
        <v>60</v>
      </c>
      <c r="C27" s="139"/>
      <c r="D27" s="140"/>
      <c r="E27" s="23"/>
      <c r="F27" s="19"/>
      <c r="G27" s="44"/>
      <c r="H27" s="29"/>
    </row>
    <row r="28" spans="1:8" s="25" customFormat="1" ht="57" customHeight="1" x14ac:dyDescent="0.25">
      <c r="A28" s="3" t="s">
        <v>61</v>
      </c>
      <c r="B28" s="138" t="s">
        <v>159</v>
      </c>
      <c r="C28" s="139"/>
      <c r="D28" s="140"/>
      <c r="E28" s="23"/>
      <c r="F28" s="19"/>
      <c r="G28" s="44"/>
      <c r="H28" s="29"/>
    </row>
    <row r="29" spans="1:8" s="25" customFormat="1" ht="54" customHeight="1" x14ac:dyDescent="0.25">
      <c r="A29" s="3" t="s">
        <v>62</v>
      </c>
      <c r="B29" s="138" t="s">
        <v>160</v>
      </c>
      <c r="C29" s="139"/>
      <c r="D29" s="140"/>
      <c r="E29" s="23"/>
      <c r="F29" s="19"/>
      <c r="G29" s="44"/>
      <c r="H29" s="29"/>
    </row>
    <row r="30" spans="1:8" s="8" customFormat="1" ht="27.75" customHeight="1" x14ac:dyDescent="0.25">
      <c r="A30" s="12" t="s">
        <v>1</v>
      </c>
      <c r="B30" s="144" t="s">
        <v>18</v>
      </c>
      <c r="C30" s="145"/>
      <c r="D30" s="146"/>
      <c r="E30" s="22">
        <f>E31+E33+E35+E37+E39+E41+E43</f>
        <v>20</v>
      </c>
      <c r="F30" s="26">
        <f>ROUND(F31+F33+F35+F37+F39+F41+F43,1)</f>
        <v>0</v>
      </c>
      <c r="G30" s="27"/>
      <c r="H30" s="12"/>
    </row>
    <row r="31" spans="1:8" s="14" customFormat="1" ht="53.25" customHeight="1" x14ac:dyDescent="0.25">
      <c r="A31" s="3">
        <v>5</v>
      </c>
      <c r="B31" s="147" t="s">
        <v>81</v>
      </c>
      <c r="C31" s="147"/>
      <c r="D31" s="147"/>
      <c r="E31" s="22">
        <v>1</v>
      </c>
      <c r="F31" s="26">
        <f>IF(F32&gt;1,"1",F32)</f>
        <v>0</v>
      </c>
      <c r="G31" s="27"/>
      <c r="H31" s="3"/>
    </row>
    <row r="32" spans="1:8" s="14" customFormat="1" ht="39" customHeight="1" x14ac:dyDescent="0.25">
      <c r="A32" s="3"/>
      <c r="B32" s="148" t="s">
        <v>161</v>
      </c>
      <c r="C32" s="148"/>
      <c r="D32" s="148"/>
      <c r="E32" s="22"/>
      <c r="F32" s="31"/>
      <c r="G32" s="27"/>
      <c r="H32" s="3"/>
    </row>
    <row r="33" spans="1:8" s="14" customFormat="1" ht="55.5" customHeight="1" x14ac:dyDescent="0.25">
      <c r="A33" s="3">
        <v>6</v>
      </c>
      <c r="B33" s="134" t="s">
        <v>82</v>
      </c>
      <c r="C33" s="135"/>
      <c r="D33" s="136"/>
      <c r="E33" s="22">
        <v>2</v>
      </c>
      <c r="F33" s="26">
        <f>IF(F34&gt;2,"2",F34)</f>
        <v>0</v>
      </c>
      <c r="G33" s="27"/>
      <c r="H33" s="3"/>
    </row>
    <row r="34" spans="1:8" s="14" customFormat="1" ht="75" customHeight="1" x14ac:dyDescent="0.25">
      <c r="A34" s="3"/>
      <c r="B34" s="149" t="s">
        <v>162</v>
      </c>
      <c r="C34" s="150"/>
      <c r="D34" s="151"/>
      <c r="E34" s="22"/>
      <c r="F34" s="31"/>
      <c r="G34" s="27"/>
      <c r="H34" s="3"/>
    </row>
    <row r="35" spans="1:8" s="14" customFormat="1" ht="57" customHeight="1" x14ac:dyDescent="0.25">
      <c r="A35" s="3">
        <v>7</v>
      </c>
      <c r="B35" s="134" t="s">
        <v>75</v>
      </c>
      <c r="C35" s="135"/>
      <c r="D35" s="136"/>
      <c r="E35" s="22">
        <v>2</v>
      </c>
      <c r="F35" s="26">
        <f>IF(F36&gt;2,"2",F36)</f>
        <v>0</v>
      </c>
      <c r="G35" s="27"/>
      <c r="H35" s="3"/>
    </row>
    <row r="36" spans="1:8" s="14" customFormat="1" ht="51.75" customHeight="1" x14ac:dyDescent="0.25">
      <c r="A36" s="3"/>
      <c r="B36" s="138" t="s">
        <v>163</v>
      </c>
      <c r="C36" s="139"/>
      <c r="D36" s="140"/>
      <c r="E36" s="22"/>
      <c r="F36" s="31"/>
      <c r="G36" s="27"/>
      <c r="H36" s="3"/>
    </row>
    <row r="37" spans="1:8" s="14" customFormat="1" ht="58.5" customHeight="1" x14ac:dyDescent="0.25">
      <c r="A37" s="3">
        <v>8</v>
      </c>
      <c r="B37" s="134" t="s">
        <v>76</v>
      </c>
      <c r="C37" s="135"/>
      <c r="D37" s="136"/>
      <c r="E37" s="22">
        <v>2</v>
      </c>
      <c r="F37" s="26">
        <f>IF(F38&gt;2,"2",F38)</f>
        <v>0</v>
      </c>
      <c r="G37" s="27"/>
      <c r="H37" s="3"/>
    </row>
    <row r="38" spans="1:8" s="14" customFormat="1" ht="86.25" customHeight="1" x14ac:dyDescent="0.25">
      <c r="A38" s="3"/>
      <c r="B38" s="138" t="s">
        <v>164</v>
      </c>
      <c r="C38" s="139"/>
      <c r="D38" s="140"/>
      <c r="E38" s="22"/>
      <c r="F38" s="31"/>
      <c r="G38" s="27"/>
      <c r="H38" s="3"/>
    </row>
    <row r="39" spans="1:8" s="14" customFormat="1" ht="91.5" customHeight="1" x14ac:dyDescent="0.25">
      <c r="A39" s="59">
        <v>9</v>
      </c>
      <c r="B39" s="137" t="s">
        <v>224</v>
      </c>
      <c r="C39" s="137"/>
      <c r="D39" s="137"/>
      <c r="E39" s="102">
        <v>5</v>
      </c>
      <c r="F39" s="26">
        <f>IF(F40&gt;5,"5",F40)</f>
        <v>0</v>
      </c>
      <c r="G39" s="27"/>
      <c r="H39" s="3"/>
    </row>
    <row r="40" spans="1:8" s="14" customFormat="1" ht="138" customHeight="1" x14ac:dyDescent="0.25">
      <c r="A40" s="3"/>
      <c r="B40" s="138" t="s">
        <v>165</v>
      </c>
      <c r="C40" s="139"/>
      <c r="D40" s="140"/>
      <c r="E40" s="22"/>
      <c r="F40" s="31"/>
      <c r="G40" s="27"/>
      <c r="H40" s="3"/>
    </row>
    <row r="41" spans="1:8" s="14" customFormat="1" ht="55.5" customHeight="1" x14ac:dyDescent="0.25">
      <c r="A41" s="3">
        <v>10</v>
      </c>
      <c r="B41" s="134" t="s">
        <v>85</v>
      </c>
      <c r="C41" s="135"/>
      <c r="D41" s="136"/>
      <c r="E41" s="22">
        <v>5</v>
      </c>
      <c r="F41" s="26">
        <f>IF(F42&gt;5,"5",F42)</f>
        <v>0</v>
      </c>
      <c r="G41" s="27"/>
      <c r="H41" s="3"/>
    </row>
    <row r="42" spans="1:8" s="14" customFormat="1" ht="122.25" customHeight="1" x14ac:dyDescent="0.25">
      <c r="A42" s="3"/>
      <c r="B42" s="138" t="s">
        <v>166</v>
      </c>
      <c r="C42" s="139"/>
      <c r="D42" s="140"/>
      <c r="E42" s="22"/>
      <c r="F42" s="31"/>
      <c r="G42" s="27"/>
      <c r="H42" s="3"/>
    </row>
    <row r="43" spans="1:8" s="14" customFormat="1" ht="152.25" customHeight="1" x14ac:dyDescent="0.25">
      <c r="A43" s="20" t="s">
        <v>222</v>
      </c>
      <c r="B43" s="141" t="s">
        <v>223</v>
      </c>
      <c r="C43" s="142"/>
      <c r="D43" s="143"/>
      <c r="E43" s="48">
        <v>3</v>
      </c>
      <c r="F43" s="26">
        <f>IF(F44&gt;3,"3",F44)</f>
        <v>0</v>
      </c>
      <c r="G43" s="27"/>
      <c r="H43" s="3"/>
    </row>
    <row r="44" spans="1:8" s="14" customFormat="1" ht="125.25" customHeight="1" x14ac:dyDescent="0.25">
      <c r="A44" s="100"/>
      <c r="B44" s="138" t="s">
        <v>225</v>
      </c>
      <c r="C44" s="139"/>
      <c r="D44" s="140"/>
      <c r="E44" s="101"/>
      <c r="F44" s="31"/>
      <c r="G44" s="27"/>
      <c r="H44" s="3"/>
    </row>
    <row r="45" spans="1:8" s="8" customFormat="1" ht="38.25" customHeight="1" x14ac:dyDescent="0.25">
      <c r="A45" s="12" t="s">
        <v>3</v>
      </c>
      <c r="B45" s="134" t="s">
        <v>136</v>
      </c>
      <c r="C45" s="135"/>
      <c r="D45" s="136"/>
      <c r="E45" s="22">
        <v>60</v>
      </c>
      <c r="F45" s="31">
        <f>SUM(F46:F62)</f>
        <v>0</v>
      </c>
      <c r="G45" s="27"/>
      <c r="H45" s="12"/>
    </row>
    <row r="46" spans="1:8" s="14" customFormat="1" ht="53.25" customHeight="1" x14ac:dyDescent="0.25">
      <c r="A46" s="3">
        <v>11</v>
      </c>
      <c r="B46" s="134" t="s">
        <v>137</v>
      </c>
      <c r="C46" s="135"/>
      <c r="D46" s="136"/>
      <c r="E46" s="22">
        <v>15</v>
      </c>
      <c r="F46" s="3"/>
      <c r="G46" s="32"/>
      <c r="H46" s="3"/>
    </row>
    <row r="47" spans="1:8" s="14" customFormat="1" ht="24" customHeight="1" x14ac:dyDescent="0.25">
      <c r="A47" s="3"/>
      <c r="B47" s="131" t="s">
        <v>138</v>
      </c>
      <c r="C47" s="132"/>
      <c r="D47" s="133"/>
      <c r="E47" s="49">
        <v>15</v>
      </c>
      <c r="F47" s="3"/>
      <c r="G47" s="32"/>
      <c r="H47" s="3"/>
    </row>
    <row r="48" spans="1:8" s="14" customFormat="1" ht="36" customHeight="1" x14ac:dyDescent="0.25">
      <c r="A48" s="3"/>
      <c r="B48" s="131" t="s">
        <v>139</v>
      </c>
      <c r="C48" s="132"/>
      <c r="D48" s="133"/>
      <c r="E48" s="49">
        <v>10</v>
      </c>
      <c r="F48" s="3"/>
      <c r="G48" s="32"/>
      <c r="H48" s="3"/>
    </row>
    <row r="49" spans="1:8" s="14" customFormat="1" ht="36" customHeight="1" x14ac:dyDescent="0.25">
      <c r="A49" s="3"/>
      <c r="B49" s="131" t="s">
        <v>140</v>
      </c>
      <c r="C49" s="132"/>
      <c r="D49" s="133"/>
      <c r="E49" s="49">
        <v>5</v>
      </c>
      <c r="F49" s="3"/>
      <c r="G49" s="32"/>
      <c r="H49" s="3"/>
    </row>
    <row r="50" spans="1:8" s="14" customFormat="1" ht="25.5" customHeight="1" x14ac:dyDescent="0.25">
      <c r="A50" s="3"/>
      <c r="B50" s="131" t="s">
        <v>141</v>
      </c>
      <c r="C50" s="132"/>
      <c r="D50" s="133"/>
      <c r="E50" s="49">
        <v>0</v>
      </c>
      <c r="F50" s="3"/>
      <c r="G50" s="32"/>
      <c r="H50" s="3"/>
    </row>
    <row r="51" spans="1:8" s="14" customFormat="1" ht="50.25" customHeight="1" x14ac:dyDescent="0.25">
      <c r="A51" s="3">
        <v>12</v>
      </c>
      <c r="B51" s="134" t="s">
        <v>146</v>
      </c>
      <c r="C51" s="135"/>
      <c r="D51" s="136"/>
      <c r="E51" s="22">
        <v>15</v>
      </c>
      <c r="F51" s="3"/>
      <c r="G51" s="32"/>
      <c r="H51" s="3"/>
    </row>
    <row r="52" spans="1:8" s="14" customFormat="1" ht="36.75" customHeight="1" x14ac:dyDescent="0.25">
      <c r="A52" s="3"/>
      <c r="B52" s="131" t="s">
        <v>142</v>
      </c>
      <c r="C52" s="132"/>
      <c r="D52" s="133"/>
      <c r="E52" s="49">
        <v>15</v>
      </c>
      <c r="F52" s="3"/>
      <c r="G52" s="32"/>
      <c r="H52" s="3"/>
    </row>
    <row r="53" spans="1:8" s="14" customFormat="1" ht="37.5" customHeight="1" x14ac:dyDescent="0.25">
      <c r="A53" s="3"/>
      <c r="B53" s="131" t="s">
        <v>143</v>
      </c>
      <c r="C53" s="132"/>
      <c r="D53" s="133"/>
      <c r="E53" s="49">
        <v>10</v>
      </c>
      <c r="F53" s="3"/>
      <c r="G53" s="32"/>
      <c r="H53" s="3"/>
    </row>
    <row r="54" spans="1:8" s="14" customFormat="1" ht="36.75" customHeight="1" x14ac:dyDescent="0.25">
      <c r="A54" s="3"/>
      <c r="B54" s="131" t="s">
        <v>144</v>
      </c>
      <c r="C54" s="132"/>
      <c r="D54" s="133"/>
      <c r="E54" s="49">
        <v>5</v>
      </c>
      <c r="F54" s="3"/>
      <c r="G54" s="32"/>
      <c r="H54" s="3"/>
    </row>
    <row r="55" spans="1:8" s="14" customFormat="1" ht="32.25" customHeight="1" x14ac:dyDescent="0.25">
      <c r="A55" s="3"/>
      <c r="B55" s="131" t="s">
        <v>145</v>
      </c>
      <c r="C55" s="132"/>
      <c r="D55" s="133"/>
      <c r="E55" s="49">
        <v>0</v>
      </c>
      <c r="F55" s="3"/>
      <c r="G55" s="32"/>
      <c r="H55" s="3"/>
    </row>
    <row r="56" spans="1:8" s="14" customFormat="1" ht="52.5" customHeight="1" x14ac:dyDescent="0.25">
      <c r="A56" s="3">
        <v>13</v>
      </c>
      <c r="B56" s="134" t="s">
        <v>221</v>
      </c>
      <c r="C56" s="135"/>
      <c r="D56" s="136"/>
      <c r="E56" s="22">
        <v>30</v>
      </c>
      <c r="F56" s="3"/>
      <c r="G56" s="32"/>
      <c r="H56" s="3"/>
    </row>
    <row r="57" spans="1:8" s="14" customFormat="1" ht="52.5" customHeight="1" x14ac:dyDescent="0.25">
      <c r="A57" s="3"/>
      <c r="B57" s="131" t="s">
        <v>147</v>
      </c>
      <c r="C57" s="132"/>
      <c r="D57" s="133"/>
      <c r="E57" s="49">
        <v>30</v>
      </c>
      <c r="F57" s="3"/>
      <c r="G57" s="32"/>
      <c r="H57" s="3"/>
    </row>
    <row r="58" spans="1:8" s="14" customFormat="1" ht="50.25" customHeight="1" x14ac:dyDescent="0.25">
      <c r="A58" s="3"/>
      <c r="B58" s="131" t="s">
        <v>148</v>
      </c>
      <c r="C58" s="132"/>
      <c r="D58" s="133"/>
      <c r="E58" s="49">
        <v>25</v>
      </c>
      <c r="F58" s="3"/>
      <c r="G58" s="32"/>
      <c r="H58" s="3"/>
    </row>
    <row r="59" spans="1:8" s="14" customFormat="1" ht="50.25" customHeight="1" x14ac:dyDescent="0.25">
      <c r="A59" s="3"/>
      <c r="B59" s="131" t="s">
        <v>149</v>
      </c>
      <c r="C59" s="132"/>
      <c r="D59" s="133"/>
      <c r="E59" s="49">
        <v>20</v>
      </c>
      <c r="F59" s="3"/>
      <c r="G59" s="32"/>
      <c r="H59" s="3"/>
    </row>
    <row r="60" spans="1:8" s="14" customFormat="1" ht="50.25" customHeight="1" x14ac:dyDescent="0.25">
      <c r="A60" s="3"/>
      <c r="B60" s="131" t="s">
        <v>150</v>
      </c>
      <c r="C60" s="132"/>
      <c r="D60" s="133"/>
      <c r="E60" s="49">
        <v>15</v>
      </c>
      <c r="F60" s="3"/>
      <c r="G60" s="32"/>
      <c r="H60" s="3"/>
    </row>
    <row r="61" spans="1:8" s="14" customFormat="1" ht="50.25" customHeight="1" x14ac:dyDescent="0.25">
      <c r="A61" s="3"/>
      <c r="B61" s="131" t="s">
        <v>151</v>
      </c>
      <c r="C61" s="132"/>
      <c r="D61" s="133"/>
      <c r="E61" s="49">
        <v>10</v>
      </c>
      <c r="F61" s="3"/>
      <c r="G61" s="32"/>
      <c r="H61" s="3"/>
    </row>
    <row r="62" spans="1:8" s="14" customFormat="1" ht="37.5" customHeight="1" x14ac:dyDescent="0.25">
      <c r="A62" s="3"/>
      <c r="B62" s="131" t="s">
        <v>152</v>
      </c>
      <c r="C62" s="132"/>
      <c r="D62" s="133"/>
      <c r="E62" s="49">
        <v>0</v>
      </c>
      <c r="F62" s="3"/>
      <c r="G62" s="32"/>
      <c r="H62" s="3"/>
    </row>
    <row r="63" spans="1:8" s="8" customFormat="1" ht="26.25" customHeight="1" x14ac:dyDescent="0.25">
      <c r="A63" s="12"/>
      <c r="B63" s="114" t="s">
        <v>4</v>
      </c>
      <c r="C63" s="115"/>
      <c r="D63" s="116"/>
      <c r="E63" s="24">
        <f>E14+E30+E45</f>
        <v>100</v>
      </c>
      <c r="F63" s="56">
        <f>F14+F30+F45</f>
        <v>20</v>
      </c>
      <c r="G63" s="33"/>
      <c r="H63" s="12"/>
    </row>
    <row r="64" spans="1:8" ht="27" customHeight="1" x14ac:dyDescent="0.25">
      <c r="A64" s="28"/>
      <c r="B64" s="111" t="s">
        <v>153</v>
      </c>
      <c r="C64" s="112"/>
      <c r="D64" s="113"/>
      <c r="E64" s="43"/>
      <c r="F64" s="57"/>
      <c r="G64" s="45"/>
      <c r="H64" s="28"/>
    </row>
    <row r="65" spans="1:8" ht="50.25" customHeight="1" x14ac:dyDescent="0.25">
      <c r="A65" s="28"/>
      <c r="B65" s="114" t="s">
        <v>154</v>
      </c>
      <c r="C65" s="115"/>
      <c r="D65" s="116"/>
      <c r="E65" s="24">
        <f>E63-E64</f>
        <v>100</v>
      </c>
      <c r="F65" s="56">
        <f>ROUND(F63-F64,1)</f>
        <v>20</v>
      </c>
      <c r="G65" s="33"/>
      <c r="H65" s="12"/>
    </row>
    <row r="66" spans="1:8" ht="18" customHeight="1" x14ac:dyDescent="0.25">
      <c r="B66" s="8"/>
      <c r="C66" s="8"/>
      <c r="D66" s="8"/>
    </row>
    <row r="67" spans="1:8" ht="29.25" customHeight="1" x14ac:dyDescent="0.25">
      <c r="B67" s="117" t="s">
        <v>22</v>
      </c>
      <c r="C67" s="117"/>
      <c r="D67" s="117"/>
    </row>
    <row r="68" spans="1:8" s="1" customFormat="1" ht="32.25" customHeight="1" x14ac:dyDescent="0.25">
      <c r="A68" s="118" t="s">
        <v>9</v>
      </c>
      <c r="B68" s="119"/>
      <c r="C68" s="120"/>
      <c r="D68" s="123" t="s">
        <v>66</v>
      </c>
      <c r="E68" s="125" t="s">
        <v>67</v>
      </c>
      <c r="F68" s="125"/>
      <c r="G68" s="126" t="s">
        <v>70</v>
      </c>
      <c r="H68" s="127"/>
    </row>
    <row r="69" spans="1:8" s="1" customFormat="1" ht="63" x14ac:dyDescent="0.25">
      <c r="A69" s="121"/>
      <c r="B69" s="104"/>
      <c r="C69" s="122"/>
      <c r="D69" s="124"/>
      <c r="E69" s="2" t="s">
        <v>68</v>
      </c>
      <c r="F69" s="2" t="s">
        <v>69</v>
      </c>
      <c r="G69" s="2" t="s">
        <v>71</v>
      </c>
      <c r="H69" s="2" t="s">
        <v>72</v>
      </c>
    </row>
    <row r="70" spans="1:8" ht="38.25" customHeight="1" x14ac:dyDescent="0.25">
      <c r="A70" s="128" t="s">
        <v>5</v>
      </c>
      <c r="B70" s="129"/>
      <c r="C70" s="130"/>
      <c r="D70" s="3" t="s">
        <v>63</v>
      </c>
      <c r="E70" s="20" t="str">
        <f>IF(AND(90&lt;=F65,F65&lt;100),F65,"")</f>
        <v/>
      </c>
      <c r="F70" s="20" t="str">
        <f>IF(AND(90&lt;=G65,G65&lt;=100),G65,"")</f>
        <v/>
      </c>
      <c r="G70" s="30" t="str">
        <f t="shared" ref="G70:H73" si="0">IF(ISNUMBER(E70)=TRUE,"X","")</f>
        <v/>
      </c>
      <c r="H70" s="30" t="str">
        <f t="shared" si="0"/>
        <v/>
      </c>
    </row>
    <row r="71" spans="1:8" ht="48.75" customHeight="1" x14ac:dyDescent="0.25">
      <c r="A71" s="128" t="s">
        <v>11</v>
      </c>
      <c r="B71" s="129"/>
      <c r="C71" s="130"/>
      <c r="D71" s="3" t="s">
        <v>64</v>
      </c>
      <c r="E71" s="20" t="str">
        <f>IF(AND(75&lt;=F65,F65&lt;90),F65,"")</f>
        <v/>
      </c>
      <c r="F71" s="20" t="str">
        <f>IF(AND(75&lt;=G65,G65&lt;90),G65,"")</f>
        <v/>
      </c>
      <c r="G71" s="30" t="str">
        <f t="shared" si="0"/>
        <v/>
      </c>
      <c r="H71" s="30" t="str">
        <f t="shared" si="0"/>
        <v/>
      </c>
    </row>
    <row r="72" spans="1:8" ht="50.25" customHeight="1" x14ac:dyDescent="0.25">
      <c r="A72" s="128" t="s">
        <v>6</v>
      </c>
      <c r="B72" s="129"/>
      <c r="C72" s="130"/>
      <c r="D72" s="3" t="s">
        <v>65</v>
      </c>
      <c r="E72" s="20" t="str">
        <f>IF(AND(50&lt;=F65,F65&lt;75),F65,"")</f>
        <v/>
      </c>
      <c r="F72" s="20" t="str">
        <f>IF(AND(50&lt;=G65,G65&lt;75),G65,"")</f>
        <v/>
      </c>
      <c r="G72" s="30" t="str">
        <f t="shared" si="0"/>
        <v/>
      </c>
      <c r="H72" s="30" t="str">
        <f t="shared" si="0"/>
        <v/>
      </c>
    </row>
    <row r="73" spans="1:8" ht="37.5" customHeight="1" x14ac:dyDescent="0.25">
      <c r="A73" s="128" t="s">
        <v>8</v>
      </c>
      <c r="B73" s="129"/>
      <c r="C73" s="130"/>
      <c r="D73" s="3" t="s">
        <v>7</v>
      </c>
      <c r="E73" s="20">
        <f>IF(AND(0&lt;F65,F65&lt;50),F65,"")</f>
        <v>20</v>
      </c>
      <c r="F73" s="20" t="str">
        <f>IF(AND(0&lt;G65,G65&lt;50),G65,"")</f>
        <v/>
      </c>
      <c r="G73" s="30" t="str">
        <f t="shared" si="0"/>
        <v>X</v>
      </c>
      <c r="H73" s="30" t="str">
        <f t="shared" si="0"/>
        <v/>
      </c>
    </row>
    <row r="75" spans="1:8" s="6" customFormat="1" ht="20.25" customHeight="1" x14ac:dyDescent="0.25">
      <c r="B75" s="7"/>
      <c r="D75" s="110" t="s">
        <v>155</v>
      </c>
      <c r="E75" s="110"/>
      <c r="F75" s="110"/>
      <c r="G75" s="110"/>
      <c r="H75" s="110"/>
    </row>
    <row r="76" spans="1:8" s="8" customFormat="1" ht="35.25" customHeight="1" x14ac:dyDescent="0.25">
      <c r="D76" s="103" t="s">
        <v>10</v>
      </c>
      <c r="E76" s="103"/>
      <c r="F76" s="103"/>
      <c r="G76" s="103"/>
      <c r="H76" s="103"/>
    </row>
    <row r="77" spans="1:8" x14ac:dyDescent="0.25">
      <c r="D77" s="16"/>
      <c r="E77" s="16"/>
      <c r="F77" s="16"/>
      <c r="G77" s="16"/>
      <c r="H77" s="16"/>
    </row>
    <row r="81" spans="2:8" ht="25.15" customHeight="1" x14ac:dyDescent="0.25">
      <c r="B81" s="104" t="s">
        <v>25</v>
      </c>
      <c r="C81" s="104"/>
      <c r="D81" s="104"/>
      <c r="E81" s="104"/>
      <c r="F81" s="104"/>
      <c r="G81" s="104"/>
      <c r="H81" s="104"/>
    </row>
    <row r="82" spans="2:8" ht="106.9" customHeight="1" x14ac:dyDescent="0.25">
      <c r="B82" s="105" t="s">
        <v>26</v>
      </c>
      <c r="C82" s="106"/>
      <c r="D82" s="106"/>
      <c r="E82" s="106"/>
      <c r="F82" s="106"/>
      <c r="G82" s="106"/>
      <c r="H82" s="107"/>
    </row>
    <row r="83" spans="2:8" ht="25.15" customHeight="1" x14ac:dyDescent="0.25">
      <c r="B83" s="17"/>
      <c r="D83" s="108" t="s">
        <v>155</v>
      </c>
      <c r="E83" s="108"/>
      <c r="F83" s="108"/>
      <c r="G83" s="108"/>
      <c r="H83" s="108"/>
    </row>
    <row r="84" spans="2:8" ht="36" customHeight="1" x14ac:dyDescent="0.25">
      <c r="B84" s="15"/>
      <c r="D84" s="109" t="s">
        <v>167</v>
      </c>
      <c r="E84" s="109"/>
      <c r="F84" s="109"/>
      <c r="G84" s="109"/>
      <c r="H84" s="109"/>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F48" sqref="F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232</v>
      </c>
    </row>
    <row r="2" spans="1:8" s="8" customFormat="1" ht="48.75" customHeight="1" x14ac:dyDescent="0.25">
      <c r="A2" s="103" t="s">
        <v>12</v>
      </c>
      <c r="B2" s="103"/>
      <c r="C2" s="103"/>
      <c r="D2" s="103" t="s">
        <v>16</v>
      </c>
      <c r="E2" s="103"/>
      <c r="F2" s="103"/>
      <c r="G2" s="103"/>
      <c r="H2" s="103"/>
    </row>
    <row r="3" spans="1:8" s="8" customFormat="1" ht="8.25" customHeight="1" x14ac:dyDescent="0.25">
      <c r="A3" s="109"/>
      <c r="B3" s="109"/>
      <c r="D3" s="10"/>
      <c r="E3" s="10"/>
      <c r="F3" s="10"/>
      <c r="G3" s="10"/>
      <c r="H3" s="10"/>
    </row>
    <row r="4" spans="1:8" ht="13.9" customHeight="1" x14ac:dyDescent="0.25">
      <c r="B4" s="4"/>
    </row>
    <row r="5" spans="1:8" ht="39.950000000000003" customHeight="1" x14ac:dyDescent="0.25">
      <c r="A5" s="152" t="s">
        <v>133</v>
      </c>
      <c r="B5" s="152"/>
      <c r="C5" s="152"/>
      <c r="D5" s="152"/>
      <c r="E5" s="152"/>
      <c r="F5" s="152"/>
      <c r="G5" s="152"/>
      <c r="H5" s="152"/>
    </row>
    <row r="6" spans="1:8" ht="12" customHeight="1" x14ac:dyDescent="0.25"/>
    <row r="7" spans="1:8" s="1" customFormat="1" ht="25.15" customHeight="1" x14ac:dyDescent="0.25">
      <c r="B7" s="117" t="s">
        <v>19</v>
      </c>
      <c r="C7" s="117"/>
      <c r="D7" s="117"/>
      <c r="E7" s="117"/>
      <c r="F7" s="117"/>
      <c r="G7" s="117"/>
      <c r="H7" s="117"/>
    </row>
    <row r="8" spans="1:8" s="1" customFormat="1" ht="20.100000000000001" customHeight="1" x14ac:dyDescent="0.25">
      <c r="B8" s="117" t="s">
        <v>20</v>
      </c>
      <c r="C8" s="117"/>
      <c r="D8" s="117"/>
      <c r="E8" s="117"/>
      <c r="F8" s="117"/>
      <c r="G8" s="117"/>
      <c r="H8" s="117"/>
    </row>
    <row r="9" spans="1:8" s="1" customFormat="1" ht="20.100000000000001" customHeight="1" x14ac:dyDescent="0.25">
      <c r="B9" s="117" t="s">
        <v>23</v>
      </c>
      <c r="C9" s="117"/>
      <c r="D9" s="117"/>
      <c r="E9" s="117"/>
      <c r="F9" s="117"/>
      <c r="G9" s="117"/>
      <c r="H9" s="117"/>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53" t="s">
        <v>14</v>
      </c>
      <c r="C12" s="153"/>
      <c r="D12" s="153"/>
      <c r="E12" s="12" t="s">
        <v>15</v>
      </c>
      <c r="F12" s="2" t="s">
        <v>21</v>
      </c>
      <c r="G12" s="2" t="s">
        <v>24</v>
      </c>
      <c r="H12" s="12" t="s">
        <v>17</v>
      </c>
    </row>
    <row r="13" spans="1:8" s="18" customFormat="1" ht="16.5" customHeight="1" x14ac:dyDescent="0.25">
      <c r="A13" s="13" t="s">
        <v>27</v>
      </c>
      <c r="B13" s="154" t="s">
        <v>28</v>
      </c>
      <c r="C13" s="155"/>
      <c r="D13" s="156"/>
      <c r="E13" s="13" t="s">
        <v>29</v>
      </c>
      <c r="F13" s="13" t="s">
        <v>30</v>
      </c>
      <c r="G13" s="13" t="s">
        <v>31</v>
      </c>
      <c r="H13" s="13" t="s">
        <v>32</v>
      </c>
    </row>
    <row r="14" spans="1:8" s="8" customFormat="1" ht="89.25" customHeight="1" x14ac:dyDescent="0.25">
      <c r="A14" s="12" t="s">
        <v>0</v>
      </c>
      <c r="B14" s="147" t="s">
        <v>134</v>
      </c>
      <c r="C14" s="147"/>
      <c r="D14" s="147"/>
      <c r="E14" s="22">
        <f>E15+E19+E25+E28</f>
        <v>20</v>
      </c>
      <c r="F14" s="26">
        <f>ROUND(F15+F19+F25+F28,1)</f>
        <v>20</v>
      </c>
      <c r="G14" s="27"/>
      <c r="H14" s="12"/>
    </row>
    <row r="15" spans="1:8" s="14" customFormat="1" ht="24" customHeight="1" x14ac:dyDescent="0.25">
      <c r="A15" s="3">
        <v>1</v>
      </c>
      <c r="B15" s="147" t="s">
        <v>50</v>
      </c>
      <c r="C15" s="147"/>
      <c r="D15" s="147"/>
      <c r="E15" s="22">
        <f>5-(E16+E17+E18)</f>
        <v>5</v>
      </c>
      <c r="F15" s="26">
        <f>ROUND(5-(F16+F17+F18),1)</f>
        <v>5</v>
      </c>
      <c r="G15" s="27"/>
      <c r="H15" s="3"/>
    </row>
    <row r="16" spans="1:8" s="14" customFormat="1" ht="119.25" customHeight="1" x14ac:dyDescent="0.25">
      <c r="A16" s="3" t="s">
        <v>33</v>
      </c>
      <c r="B16" s="138" t="s">
        <v>171</v>
      </c>
      <c r="C16" s="139"/>
      <c r="D16" s="140"/>
      <c r="E16" s="23"/>
      <c r="F16" s="31"/>
      <c r="G16" s="27"/>
      <c r="H16" s="3"/>
    </row>
    <row r="17" spans="1:8" s="25" customFormat="1" ht="67.7" customHeight="1" x14ac:dyDescent="0.25">
      <c r="A17" s="3" t="s">
        <v>34</v>
      </c>
      <c r="B17" s="138" t="s">
        <v>100</v>
      </c>
      <c r="C17" s="139"/>
      <c r="D17" s="140"/>
      <c r="E17" s="23"/>
      <c r="F17" s="31"/>
      <c r="G17" s="27"/>
      <c r="H17" s="29"/>
    </row>
    <row r="18" spans="1:8" s="25" customFormat="1" ht="85.5" customHeight="1" x14ac:dyDescent="0.25">
      <c r="A18" s="3" t="s">
        <v>35</v>
      </c>
      <c r="B18" s="138" t="s">
        <v>90</v>
      </c>
      <c r="C18" s="139"/>
      <c r="D18" s="140"/>
      <c r="E18" s="23"/>
      <c r="F18" s="31"/>
      <c r="G18" s="27"/>
      <c r="H18" s="29"/>
    </row>
    <row r="19" spans="1:8" s="25" customFormat="1" ht="47.65" customHeight="1" x14ac:dyDescent="0.25">
      <c r="A19" s="3">
        <v>2</v>
      </c>
      <c r="B19" s="134" t="s">
        <v>91</v>
      </c>
      <c r="C19" s="135"/>
      <c r="D19" s="136"/>
      <c r="E19" s="22">
        <f>6-(E20+E21+E22+E23+E24)</f>
        <v>6</v>
      </c>
      <c r="F19" s="26">
        <f>ROUND(6-(F20+F21+F22+F23+F24),1)</f>
        <v>6</v>
      </c>
      <c r="G19" s="27"/>
      <c r="H19" s="34"/>
    </row>
    <row r="20" spans="1:8" s="25" customFormat="1" ht="39.75" customHeight="1" x14ac:dyDescent="0.25">
      <c r="A20" s="19" t="s">
        <v>36</v>
      </c>
      <c r="B20" s="138" t="s">
        <v>54</v>
      </c>
      <c r="C20" s="139"/>
      <c r="D20" s="140"/>
      <c r="E20" s="20"/>
      <c r="F20" s="31"/>
      <c r="G20" s="27"/>
      <c r="H20" s="29"/>
    </row>
    <row r="21" spans="1:8" s="25" customFormat="1" ht="48.75" customHeight="1" x14ac:dyDescent="0.25">
      <c r="A21" s="19" t="s">
        <v>37</v>
      </c>
      <c r="B21" s="138" t="s">
        <v>52</v>
      </c>
      <c r="C21" s="139"/>
      <c r="D21" s="140"/>
      <c r="E21" s="20"/>
      <c r="F21" s="31"/>
      <c r="G21" s="27"/>
      <c r="H21" s="29"/>
    </row>
    <row r="22" spans="1:8" s="25" customFormat="1" ht="52.5" customHeight="1" x14ac:dyDescent="0.25">
      <c r="A22" s="3" t="s">
        <v>38</v>
      </c>
      <c r="B22" s="138" t="s">
        <v>89</v>
      </c>
      <c r="C22" s="139"/>
      <c r="D22" s="140"/>
      <c r="E22" s="23"/>
      <c r="F22" s="31"/>
      <c r="G22" s="27"/>
      <c r="H22" s="29"/>
    </row>
    <row r="23" spans="1:8" s="25" customFormat="1" ht="70.5" customHeight="1" x14ac:dyDescent="0.25">
      <c r="A23" s="3" t="s">
        <v>39</v>
      </c>
      <c r="B23" s="138" t="s">
        <v>92</v>
      </c>
      <c r="C23" s="139"/>
      <c r="D23" s="140"/>
      <c r="E23" s="23"/>
      <c r="F23" s="31"/>
      <c r="G23" s="27"/>
      <c r="H23" s="29"/>
    </row>
    <row r="24" spans="1:8" s="25" customFormat="1" ht="37.5" customHeight="1" x14ac:dyDescent="0.25">
      <c r="A24" s="3" t="s">
        <v>40</v>
      </c>
      <c r="B24" s="138" t="s">
        <v>56</v>
      </c>
      <c r="C24" s="139"/>
      <c r="D24" s="140"/>
      <c r="E24" s="23"/>
      <c r="F24" s="31"/>
      <c r="G24" s="27"/>
      <c r="H24" s="29"/>
    </row>
    <row r="25" spans="1:8" s="14" customFormat="1" ht="54" customHeight="1" x14ac:dyDescent="0.25">
      <c r="A25" s="3">
        <v>3</v>
      </c>
      <c r="B25" s="134" t="s">
        <v>57</v>
      </c>
      <c r="C25" s="135"/>
      <c r="D25" s="136"/>
      <c r="E25" s="22">
        <f>5-(E26+E27)</f>
        <v>5</v>
      </c>
      <c r="F25" s="26">
        <f>ROUND(5-(F26+F27),1)</f>
        <v>5</v>
      </c>
      <c r="G25" s="27"/>
      <c r="H25" s="3"/>
    </row>
    <row r="26" spans="1:8" s="25" customFormat="1" ht="102.75" customHeight="1" x14ac:dyDescent="0.25">
      <c r="A26" s="3" t="s">
        <v>41</v>
      </c>
      <c r="B26" s="138" t="s">
        <v>58</v>
      </c>
      <c r="C26" s="139"/>
      <c r="D26" s="140"/>
      <c r="E26" s="23"/>
      <c r="F26" s="19"/>
      <c r="G26" s="44"/>
      <c r="H26" s="29"/>
    </row>
    <row r="27" spans="1:8" s="25" customFormat="1" ht="54.75" customHeight="1" x14ac:dyDescent="0.25">
      <c r="A27" s="3" t="s">
        <v>42</v>
      </c>
      <c r="B27" s="138" t="s">
        <v>96</v>
      </c>
      <c r="C27" s="139"/>
      <c r="D27" s="140"/>
      <c r="E27" s="23"/>
      <c r="F27" s="19"/>
      <c r="G27" s="44"/>
      <c r="H27" s="29"/>
    </row>
    <row r="28" spans="1:8" s="25" customFormat="1" ht="99" customHeight="1" x14ac:dyDescent="0.25">
      <c r="A28" s="36">
        <v>4</v>
      </c>
      <c r="B28" s="134" t="s">
        <v>135</v>
      </c>
      <c r="C28" s="135"/>
      <c r="D28" s="136"/>
      <c r="E28" s="22">
        <f>4-(E29+E30+E31)</f>
        <v>4</v>
      </c>
      <c r="F28" s="26">
        <f>ROUND(4-(F29+F30+F31),1)</f>
        <v>4</v>
      </c>
      <c r="G28" s="27"/>
      <c r="H28" s="34"/>
    </row>
    <row r="29" spans="1:8" s="25" customFormat="1" ht="54.75" customHeight="1" x14ac:dyDescent="0.25">
      <c r="A29" s="3" t="s">
        <v>59</v>
      </c>
      <c r="B29" s="138" t="s">
        <v>60</v>
      </c>
      <c r="C29" s="139"/>
      <c r="D29" s="140"/>
      <c r="E29" s="23"/>
      <c r="F29" s="19"/>
      <c r="G29" s="44"/>
      <c r="H29" s="29"/>
    </row>
    <row r="30" spans="1:8" s="25" customFormat="1" ht="57" customHeight="1" x14ac:dyDescent="0.25">
      <c r="A30" s="3" t="s">
        <v>61</v>
      </c>
      <c r="B30" s="138" t="s">
        <v>93</v>
      </c>
      <c r="C30" s="139"/>
      <c r="D30" s="140"/>
      <c r="E30" s="23"/>
      <c r="F30" s="19"/>
      <c r="G30" s="44"/>
      <c r="H30" s="29"/>
    </row>
    <row r="31" spans="1:8" s="25" customFormat="1" ht="54" customHeight="1" x14ac:dyDescent="0.25">
      <c r="A31" s="3" t="s">
        <v>62</v>
      </c>
      <c r="B31" s="138" t="s">
        <v>73</v>
      </c>
      <c r="C31" s="139"/>
      <c r="D31" s="140"/>
      <c r="E31" s="23"/>
      <c r="F31" s="19"/>
      <c r="G31" s="44"/>
      <c r="H31" s="29"/>
    </row>
    <row r="32" spans="1:8" s="8" customFormat="1" ht="27.75" customHeight="1" x14ac:dyDescent="0.25">
      <c r="A32" s="12" t="s">
        <v>1</v>
      </c>
      <c r="B32" s="144" t="s">
        <v>18</v>
      </c>
      <c r="C32" s="145"/>
      <c r="D32" s="146"/>
      <c r="E32" s="22">
        <f>E33+E35+E37+E39+E41+E43+E46</f>
        <v>20</v>
      </c>
      <c r="F32" s="26">
        <f>ROUND(F33+F35+F37+F39+F41+F43+F46,1)</f>
        <v>0</v>
      </c>
      <c r="G32" s="27"/>
      <c r="H32" s="12"/>
    </row>
    <row r="33" spans="1:8" s="14" customFormat="1" ht="53.25" customHeight="1" x14ac:dyDescent="0.25">
      <c r="A33" s="3">
        <v>5</v>
      </c>
      <c r="B33" s="147" t="s">
        <v>81</v>
      </c>
      <c r="C33" s="147"/>
      <c r="D33" s="147"/>
      <c r="E33" s="22">
        <v>1</v>
      </c>
      <c r="F33" s="26">
        <f>IF(F34&gt;1,"1",F34)</f>
        <v>0</v>
      </c>
      <c r="G33" s="27"/>
      <c r="H33" s="3"/>
    </row>
    <row r="34" spans="1:8" s="14" customFormat="1" ht="57" customHeight="1" x14ac:dyDescent="0.25">
      <c r="A34" s="3"/>
      <c r="B34" s="148" t="s">
        <v>83</v>
      </c>
      <c r="C34" s="148"/>
      <c r="D34" s="148"/>
      <c r="E34" s="22"/>
      <c r="F34" s="31"/>
      <c r="G34" s="27"/>
      <c r="H34" s="3"/>
    </row>
    <row r="35" spans="1:8" s="14" customFormat="1" ht="55.5" customHeight="1" x14ac:dyDescent="0.25">
      <c r="A35" s="3">
        <v>6</v>
      </c>
      <c r="B35" s="134" t="s">
        <v>82</v>
      </c>
      <c r="C35" s="135"/>
      <c r="D35" s="136"/>
      <c r="E35" s="22">
        <v>2</v>
      </c>
      <c r="F35" s="26">
        <f>IF(F36&gt;2,"2",F36)</f>
        <v>0</v>
      </c>
      <c r="G35" s="27"/>
      <c r="H35" s="3"/>
    </row>
    <row r="36" spans="1:8" s="14" customFormat="1" ht="60" customHeight="1" x14ac:dyDescent="0.25">
      <c r="A36" s="3"/>
      <c r="B36" s="149" t="s">
        <v>45</v>
      </c>
      <c r="C36" s="150"/>
      <c r="D36" s="151"/>
      <c r="E36" s="22"/>
      <c r="F36" s="31"/>
      <c r="G36" s="27"/>
      <c r="H36" s="3"/>
    </row>
    <row r="37" spans="1:8" s="14" customFormat="1" ht="57" customHeight="1" x14ac:dyDescent="0.25">
      <c r="A37" s="3">
        <v>7</v>
      </c>
      <c r="B37" s="134" t="s">
        <v>75</v>
      </c>
      <c r="C37" s="135"/>
      <c r="D37" s="136"/>
      <c r="E37" s="22">
        <v>2</v>
      </c>
      <c r="F37" s="26">
        <f>IF(F38&gt;2,"2",F38)</f>
        <v>0</v>
      </c>
      <c r="G37" s="27"/>
      <c r="H37" s="3"/>
    </row>
    <row r="38" spans="1:8" s="14" customFormat="1" ht="75.75" customHeight="1" x14ac:dyDescent="0.25">
      <c r="A38" s="3"/>
      <c r="B38" s="138" t="s">
        <v>48</v>
      </c>
      <c r="C38" s="139"/>
      <c r="D38" s="140"/>
      <c r="E38" s="22"/>
      <c r="F38" s="31"/>
      <c r="G38" s="27"/>
      <c r="H38" s="3"/>
    </row>
    <row r="39" spans="1:8" s="14" customFormat="1" ht="58.5" customHeight="1" x14ac:dyDescent="0.25">
      <c r="A39" s="3">
        <v>8</v>
      </c>
      <c r="B39" s="134" t="s">
        <v>76</v>
      </c>
      <c r="C39" s="135"/>
      <c r="D39" s="136"/>
      <c r="E39" s="22">
        <v>2</v>
      </c>
      <c r="F39" s="26">
        <f>IF(F40&gt;2,"2",F40)</f>
        <v>0</v>
      </c>
      <c r="G39" s="27"/>
      <c r="H39" s="3"/>
    </row>
    <row r="40" spans="1:8" s="14" customFormat="1" ht="70.5" customHeight="1" x14ac:dyDescent="0.25">
      <c r="A40" s="3"/>
      <c r="B40" s="138" t="s">
        <v>46</v>
      </c>
      <c r="C40" s="139"/>
      <c r="D40" s="140"/>
      <c r="E40" s="22"/>
      <c r="F40" s="31"/>
      <c r="G40" s="27"/>
      <c r="H40" s="3"/>
    </row>
    <row r="41" spans="1:8" s="14" customFormat="1" ht="90" customHeight="1" x14ac:dyDescent="0.25">
      <c r="A41" s="3">
        <v>9</v>
      </c>
      <c r="B41" s="137" t="s">
        <v>224</v>
      </c>
      <c r="C41" s="137"/>
      <c r="D41" s="137"/>
      <c r="E41" s="22">
        <v>5</v>
      </c>
      <c r="F41" s="26">
        <f>IF(F42&gt;5,"5",F42)</f>
        <v>0</v>
      </c>
      <c r="G41" s="27"/>
      <c r="H41" s="3"/>
    </row>
    <row r="42" spans="1:8" s="14" customFormat="1" ht="171" customHeight="1" x14ac:dyDescent="0.25">
      <c r="A42" s="3"/>
      <c r="B42" s="138" t="s">
        <v>99</v>
      </c>
      <c r="C42" s="139"/>
      <c r="D42" s="140"/>
      <c r="E42" s="22"/>
      <c r="F42" s="31"/>
      <c r="G42" s="27"/>
      <c r="H42" s="3"/>
    </row>
    <row r="43" spans="1:8" s="14" customFormat="1" ht="55.5" customHeight="1" x14ac:dyDescent="0.25">
      <c r="A43" s="3">
        <v>10</v>
      </c>
      <c r="B43" s="134" t="s">
        <v>85</v>
      </c>
      <c r="C43" s="135"/>
      <c r="D43" s="136"/>
      <c r="E43" s="22">
        <v>5</v>
      </c>
      <c r="F43" s="26">
        <f>ROUND(IF((F44+F45)&gt;5,"5",(F44+F45)),1)</f>
        <v>0</v>
      </c>
      <c r="G43" s="27"/>
      <c r="H43" s="3"/>
    </row>
    <row r="44" spans="1:8" s="14" customFormat="1" ht="108" customHeight="1" x14ac:dyDescent="0.25">
      <c r="A44" s="3" t="s">
        <v>86</v>
      </c>
      <c r="B44" s="138" t="s">
        <v>84</v>
      </c>
      <c r="C44" s="139"/>
      <c r="D44" s="140"/>
      <c r="E44" s="22"/>
      <c r="F44" s="31"/>
      <c r="G44" s="27"/>
      <c r="H44" s="3"/>
    </row>
    <row r="45" spans="1:8" s="14" customFormat="1" ht="73.5" customHeight="1" x14ac:dyDescent="0.25">
      <c r="A45" s="3" t="s">
        <v>87</v>
      </c>
      <c r="B45" s="138" t="s">
        <v>88</v>
      </c>
      <c r="C45" s="139"/>
      <c r="D45" s="140"/>
      <c r="E45" s="22"/>
      <c r="F45" s="31"/>
      <c r="G45" s="27"/>
      <c r="H45" s="3"/>
    </row>
    <row r="46" spans="1:8" s="14" customFormat="1" ht="154.5" customHeight="1" x14ac:dyDescent="0.25">
      <c r="A46" s="20" t="s">
        <v>222</v>
      </c>
      <c r="B46" s="141" t="s">
        <v>223</v>
      </c>
      <c r="C46" s="142"/>
      <c r="D46" s="143"/>
      <c r="E46" s="48">
        <v>3</v>
      </c>
      <c r="F46" s="26">
        <f>IF(F47&gt;3,"3",F47)</f>
        <v>0</v>
      </c>
      <c r="G46" s="27"/>
      <c r="H46" s="3"/>
    </row>
    <row r="47" spans="1:8" s="14" customFormat="1" ht="127.5" customHeight="1" x14ac:dyDescent="0.25">
      <c r="A47" s="100"/>
      <c r="B47" s="138" t="s">
        <v>225</v>
      </c>
      <c r="C47" s="139"/>
      <c r="D47" s="140"/>
      <c r="E47" s="101"/>
      <c r="F47" s="31"/>
      <c r="G47" s="27"/>
      <c r="H47" s="3"/>
    </row>
    <row r="48" spans="1:8" s="8" customFormat="1" ht="38.25" customHeight="1" x14ac:dyDescent="0.25">
      <c r="A48" s="12" t="s">
        <v>3</v>
      </c>
      <c r="B48" s="134" t="s">
        <v>136</v>
      </c>
      <c r="C48" s="135"/>
      <c r="D48" s="136"/>
      <c r="E48" s="22">
        <v>60</v>
      </c>
      <c r="F48" s="31">
        <f>SUM(F49:F65)</f>
        <v>0</v>
      </c>
      <c r="G48" s="27"/>
      <c r="H48" s="12"/>
    </row>
    <row r="49" spans="1:8" s="14" customFormat="1" ht="53.25" customHeight="1" x14ac:dyDescent="0.25">
      <c r="A49" s="3">
        <v>11</v>
      </c>
      <c r="B49" s="134" t="s">
        <v>137</v>
      </c>
      <c r="C49" s="135"/>
      <c r="D49" s="136"/>
      <c r="E49" s="22">
        <v>15</v>
      </c>
      <c r="F49" s="3"/>
      <c r="G49" s="32"/>
      <c r="H49" s="3"/>
    </row>
    <row r="50" spans="1:8" s="14" customFormat="1" ht="24" customHeight="1" x14ac:dyDescent="0.25">
      <c r="A50" s="3"/>
      <c r="B50" s="131" t="s">
        <v>138</v>
      </c>
      <c r="C50" s="132"/>
      <c r="D50" s="133"/>
      <c r="E50" s="49">
        <v>15</v>
      </c>
      <c r="F50" s="3"/>
      <c r="G50" s="32"/>
      <c r="H50" s="3"/>
    </row>
    <row r="51" spans="1:8" s="14" customFormat="1" ht="36" customHeight="1" x14ac:dyDescent="0.25">
      <c r="A51" s="3"/>
      <c r="B51" s="131" t="s">
        <v>139</v>
      </c>
      <c r="C51" s="132"/>
      <c r="D51" s="133"/>
      <c r="E51" s="49">
        <v>10</v>
      </c>
      <c r="F51" s="3"/>
      <c r="G51" s="32"/>
      <c r="H51" s="3"/>
    </row>
    <row r="52" spans="1:8" s="14" customFormat="1" ht="36" customHeight="1" x14ac:dyDescent="0.25">
      <c r="A52" s="3"/>
      <c r="B52" s="131" t="s">
        <v>140</v>
      </c>
      <c r="C52" s="132"/>
      <c r="D52" s="133"/>
      <c r="E52" s="49">
        <v>5</v>
      </c>
      <c r="F52" s="3"/>
      <c r="G52" s="32"/>
      <c r="H52" s="3"/>
    </row>
    <row r="53" spans="1:8" s="14" customFormat="1" ht="25.5" customHeight="1" x14ac:dyDescent="0.25">
      <c r="A53" s="3"/>
      <c r="B53" s="131" t="s">
        <v>141</v>
      </c>
      <c r="C53" s="132"/>
      <c r="D53" s="133"/>
      <c r="E53" s="49">
        <v>0</v>
      </c>
      <c r="F53" s="3"/>
      <c r="G53" s="32"/>
      <c r="H53" s="3"/>
    </row>
    <row r="54" spans="1:8" s="14" customFormat="1" ht="50.25" customHeight="1" x14ac:dyDescent="0.25">
      <c r="A54" s="3">
        <v>12</v>
      </c>
      <c r="B54" s="134" t="s">
        <v>146</v>
      </c>
      <c r="C54" s="135"/>
      <c r="D54" s="136"/>
      <c r="E54" s="22">
        <v>15</v>
      </c>
      <c r="F54" s="3"/>
      <c r="G54" s="32"/>
      <c r="H54" s="3"/>
    </row>
    <row r="55" spans="1:8" s="14" customFormat="1" ht="32.25" customHeight="1" x14ac:dyDescent="0.25">
      <c r="A55" s="3"/>
      <c r="B55" s="131" t="s">
        <v>142</v>
      </c>
      <c r="C55" s="132"/>
      <c r="D55" s="133"/>
      <c r="E55" s="49">
        <v>15</v>
      </c>
      <c r="F55" s="3"/>
      <c r="G55" s="32"/>
      <c r="H55" s="3"/>
    </row>
    <row r="56" spans="1:8" s="14" customFormat="1" ht="32.25" customHeight="1" x14ac:dyDescent="0.25">
      <c r="A56" s="3"/>
      <c r="B56" s="131" t="s">
        <v>143</v>
      </c>
      <c r="C56" s="132"/>
      <c r="D56" s="133"/>
      <c r="E56" s="49">
        <v>10</v>
      </c>
      <c r="F56" s="3"/>
      <c r="G56" s="32"/>
      <c r="H56" s="3"/>
    </row>
    <row r="57" spans="1:8" s="14" customFormat="1" ht="32.25" customHeight="1" x14ac:dyDescent="0.25">
      <c r="A57" s="3"/>
      <c r="B57" s="131" t="s">
        <v>144</v>
      </c>
      <c r="C57" s="132"/>
      <c r="D57" s="133"/>
      <c r="E57" s="49">
        <v>5</v>
      </c>
      <c r="F57" s="3"/>
      <c r="G57" s="32"/>
      <c r="H57" s="3"/>
    </row>
    <row r="58" spans="1:8" s="14" customFormat="1" ht="32.25" customHeight="1" x14ac:dyDescent="0.25">
      <c r="A58" s="3"/>
      <c r="B58" s="131" t="s">
        <v>145</v>
      </c>
      <c r="C58" s="132"/>
      <c r="D58" s="133"/>
      <c r="E58" s="49">
        <v>0</v>
      </c>
      <c r="F58" s="3"/>
      <c r="G58" s="32"/>
      <c r="H58" s="3"/>
    </row>
    <row r="59" spans="1:8" s="14" customFormat="1" ht="52.5" customHeight="1" x14ac:dyDescent="0.25">
      <c r="A59" s="3">
        <v>13</v>
      </c>
      <c r="B59" s="134" t="s">
        <v>221</v>
      </c>
      <c r="C59" s="135"/>
      <c r="D59" s="136"/>
      <c r="E59" s="22">
        <v>30</v>
      </c>
      <c r="F59" s="3"/>
      <c r="G59" s="32"/>
      <c r="H59" s="3"/>
    </row>
    <row r="60" spans="1:8" s="14" customFormat="1" ht="52.5" customHeight="1" x14ac:dyDescent="0.25">
      <c r="A60" s="3"/>
      <c r="B60" s="131" t="s">
        <v>147</v>
      </c>
      <c r="C60" s="132"/>
      <c r="D60" s="133"/>
      <c r="E60" s="49">
        <v>30</v>
      </c>
      <c r="F60" s="3"/>
      <c r="G60" s="32"/>
      <c r="H60" s="3"/>
    </row>
    <row r="61" spans="1:8" s="14" customFormat="1" ht="50.25" customHeight="1" x14ac:dyDescent="0.25">
      <c r="A61" s="3"/>
      <c r="B61" s="131" t="s">
        <v>148</v>
      </c>
      <c r="C61" s="132"/>
      <c r="D61" s="133"/>
      <c r="E61" s="49">
        <v>25</v>
      </c>
      <c r="F61" s="3"/>
      <c r="G61" s="32"/>
      <c r="H61" s="3"/>
    </row>
    <row r="62" spans="1:8" s="14" customFormat="1" ht="50.25" customHeight="1" x14ac:dyDescent="0.25">
      <c r="A62" s="3"/>
      <c r="B62" s="131" t="s">
        <v>149</v>
      </c>
      <c r="C62" s="132"/>
      <c r="D62" s="133"/>
      <c r="E62" s="49">
        <v>20</v>
      </c>
      <c r="F62" s="3"/>
      <c r="G62" s="32"/>
      <c r="H62" s="3"/>
    </row>
    <row r="63" spans="1:8" s="14" customFormat="1" ht="50.25" customHeight="1" x14ac:dyDescent="0.25">
      <c r="A63" s="3"/>
      <c r="B63" s="131" t="s">
        <v>150</v>
      </c>
      <c r="C63" s="132"/>
      <c r="D63" s="133"/>
      <c r="E63" s="49">
        <v>15</v>
      </c>
      <c r="F63" s="3"/>
      <c r="G63" s="32"/>
      <c r="H63" s="3"/>
    </row>
    <row r="64" spans="1:8" s="14" customFormat="1" ht="50.25" customHeight="1" x14ac:dyDescent="0.25">
      <c r="A64" s="3"/>
      <c r="B64" s="131" t="s">
        <v>151</v>
      </c>
      <c r="C64" s="132"/>
      <c r="D64" s="133"/>
      <c r="E64" s="49">
        <v>10</v>
      </c>
      <c r="F64" s="3"/>
      <c r="G64" s="32"/>
      <c r="H64" s="3"/>
    </row>
    <row r="65" spans="1:8" s="14" customFormat="1" ht="37.5" customHeight="1" x14ac:dyDescent="0.25">
      <c r="A65" s="3"/>
      <c r="B65" s="131" t="s">
        <v>152</v>
      </c>
      <c r="C65" s="132"/>
      <c r="D65" s="133"/>
      <c r="E65" s="49">
        <v>0</v>
      </c>
      <c r="F65" s="3"/>
      <c r="G65" s="32"/>
      <c r="H65" s="3"/>
    </row>
    <row r="66" spans="1:8" s="8" customFormat="1" ht="26.25" customHeight="1" x14ac:dyDescent="0.25">
      <c r="A66" s="12"/>
      <c r="B66" s="114" t="s">
        <v>4</v>
      </c>
      <c r="C66" s="115"/>
      <c r="D66" s="116"/>
      <c r="E66" s="24">
        <f>E14+E32+E48</f>
        <v>100</v>
      </c>
      <c r="F66" s="56">
        <f>F14+F32+F48</f>
        <v>20</v>
      </c>
      <c r="G66" s="56"/>
      <c r="H66" s="58"/>
    </row>
    <row r="67" spans="1:8" ht="27" customHeight="1" x14ac:dyDescent="0.25">
      <c r="A67" s="28"/>
      <c r="B67" s="111" t="s">
        <v>153</v>
      </c>
      <c r="C67" s="112"/>
      <c r="D67" s="113"/>
      <c r="E67" s="43"/>
      <c r="F67" s="57"/>
      <c r="G67" s="59"/>
      <c r="H67" s="57"/>
    </row>
    <row r="68" spans="1:8" ht="50.25" customHeight="1" x14ac:dyDescent="0.25">
      <c r="A68" s="28"/>
      <c r="B68" s="114" t="s">
        <v>154</v>
      </c>
      <c r="C68" s="115"/>
      <c r="D68" s="116"/>
      <c r="E68" s="24">
        <f>E66-E67</f>
        <v>100</v>
      </c>
      <c r="F68" s="56">
        <f>ROUND(F66-F67,1)</f>
        <v>20</v>
      </c>
      <c r="G68" s="56"/>
      <c r="H68" s="58"/>
    </row>
    <row r="69" spans="1:8" ht="18" customHeight="1" x14ac:dyDescent="0.25">
      <c r="B69" s="8"/>
      <c r="C69" s="8"/>
      <c r="D69" s="8"/>
    </row>
    <row r="70" spans="1:8" ht="18" customHeight="1" x14ac:dyDescent="0.25">
      <c r="B70" s="8"/>
      <c r="C70" s="8"/>
      <c r="D70" s="8"/>
    </row>
    <row r="71" spans="1:8" ht="18" customHeight="1" x14ac:dyDescent="0.25">
      <c r="B71" s="8"/>
      <c r="C71" s="8"/>
      <c r="D71" s="8"/>
    </row>
    <row r="72" spans="1:8" ht="18" customHeight="1" x14ac:dyDescent="0.25">
      <c r="B72" s="8"/>
      <c r="C72" s="8"/>
      <c r="D72" s="8"/>
    </row>
    <row r="73" spans="1:8" ht="18" customHeight="1" x14ac:dyDescent="0.25">
      <c r="B73" s="8"/>
      <c r="C73" s="8"/>
      <c r="D73" s="8"/>
    </row>
    <row r="74" spans="1:8" ht="18" customHeight="1" x14ac:dyDescent="0.25">
      <c r="B74" s="8"/>
      <c r="C74" s="8"/>
      <c r="D74" s="8"/>
    </row>
    <row r="75" spans="1:8" ht="29.25" customHeight="1" x14ac:dyDescent="0.25">
      <c r="B75" s="117" t="s">
        <v>22</v>
      </c>
      <c r="C75" s="117"/>
      <c r="D75" s="117"/>
    </row>
    <row r="76" spans="1:8" s="1" customFormat="1" ht="32.25" customHeight="1" x14ac:dyDescent="0.25">
      <c r="A76" s="118" t="s">
        <v>9</v>
      </c>
      <c r="B76" s="119"/>
      <c r="C76" s="120"/>
      <c r="D76" s="123" t="s">
        <v>66</v>
      </c>
      <c r="E76" s="125" t="s">
        <v>67</v>
      </c>
      <c r="F76" s="125"/>
      <c r="G76" s="126" t="s">
        <v>70</v>
      </c>
      <c r="H76" s="127"/>
    </row>
    <row r="77" spans="1:8" s="1" customFormat="1" ht="63" x14ac:dyDescent="0.25">
      <c r="A77" s="121"/>
      <c r="B77" s="104"/>
      <c r="C77" s="122"/>
      <c r="D77" s="124"/>
      <c r="E77" s="2" t="s">
        <v>68</v>
      </c>
      <c r="F77" s="2" t="s">
        <v>69</v>
      </c>
      <c r="G77" s="2" t="s">
        <v>71</v>
      </c>
      <c r="H77" s="2" t="s">
        <v>72</v>
      </c>
    </row>
    <row r="78" spans="1:8" ht="38.25" customHeight="1" x14ac:dyDescent="0.25">
      <c r="A78" s="128" t="s">
        <v>5</v>
      </c>
      <c r="B78" s="129"/>
      <c r="C78" s="130"/>
      <c r="D78" s="3" t="s">
        <v>63</v>
      </c>
      <c r="E78" s="20" t="str">
        <f>IF(AND(90&lt;=F68,F68&lt;100),F68,"")</f>
        <v/>
      </c>
      <c r="F78" s="20" t="str">
        <f>IF(AND(90&lt;=G68,G68&lt;=100),G68,"")</f>
        <v/>
      </c>
      <c r="G78" s="30" t="str">
        <f t="shared" ref="G78:H81" si="0">IF(ISNUMBER(E78)=TRUE,"X","")</f>
        <v/>
      </c>
      <c r="H78" s="30" t="str">
        <f t="shared" si="0"/>
        <v/>
      </c>
    </row>
    <row r="79" spans="1:8" ht="48.75" customHeight="1" x14ac:dyDescent="0.25">
      <c r="A79" s="128" t="s">
        <v>11</v>
      </c>
      <c r="B79" s="129"/>
      <c r="C79" s="130"/>
      <c r="D79" s="3" t="s">
        <v>64</v>
      </c>
      <c r="E79" s="20" t="str">
        <f>IF(AND(75&lt;=F68,F68&lt;90),F68,"")</f>
        <v/>
      </c>
      <c r="F79" s="20" t="str">
        <f>IF(AND(75&lt;=G68,G68&lt;90),G68,"")</f>
        <v/>
      </c>
      <c r="G79" s="30" t="str">
        <f t="shared" si="0"/>
        <v/>
      </c>
      <c r="H79" s="30" t="str">
        <f t="shared" si="0"/>
        <v/>
      </c>
    </row>
    <row r="80" spans="1:8" ht="50.25" customHeight="1" x14ac:dyDescent="0.25">
      <c r="A80" s="128" t="s">
        <v>6</v>
      </c>
      <c r="B80" s="129"/>
      <c r="C80" s="130"/>
      <c r="D80" s="3" t="s">
        <v>65</v>
      </c>
      <c r="E80" s="20" t="str">
        <f>IF(AND(50&lt;=F68,F68&lt;75),F68,"")</f>
        <v/>
      </c>
      <c r="F80" s="20" t="str">
        <f>IF(AND(50&lt;=G68,G68&lt;75),G68,"")</f>
        <v/>
      </c>
      <c r="G80" s="30" t="str">
        <f t="shared" si="0"/>
        <v/>
      </c>
      <c r="H80" s="30" t="str">
        <f t="shared" si="0"/>
        <v/>
      </c>
    </row>
    <row r="81" spans="1:8" ht="37.5" customHeight="1" x14ac:dyDescent="0.25">
      <c r="A81" s="128" t="s">
        <v>8</v>
      </c>
      <c r="B81" s="129"/>
      <c r="C81" s="130"/>
      <c r="D81" s="3" t="s">
        <v>7</v>
      </c>
      <c r="E81" s="20">
        <f>IF(AND(0&lt;F68,F68&lt;50),F68,"")</f>
        <v>20</v>
      </c>
      <c r="F81" s="20" t="str">
        <f>IF(AND(0&lt;G68,G68&lt;50),G68,"")</f>
        <v/>
      </c>
      <c r="G81" s="30" t="str">
        <f t="shared" si="0"/>
        <v>X</v>
      </c>
      <c r="H81" s="30" t="str">
        <f t="shared" si="0"/>
        <v/>
      </c>
    </row>
    <row r="83" spans="1:8" s="6" customFormat="1" ht="20.25" customHeight="1" x14ac:dyDescent="0.25">
      <c r="B83" s="7"/>
      <c r="D83" s="110" t="s">
        <v>155</v>
      </c>
      <c r="E83" s="110"/>
      <c r="F83" s="110"/>
      <c r="G83" s="110"/>
      <c r="H83" s="110"/>
    </row>
    <row r="84" spans="1:8" s="8" customFormat="1" ht="35.25" customHeight="1" x14ac:dyDescent="0.25">
      <c r="D84" s="103" t="s">
        <v>10</v>
      </c>
      <c r="E84" s="103"/>
      <c r="F84" s="103"/>
      <c r="G84" s="103"/>
      <c r="H84" s="103"/>
    </row>
    <row r="85" spans="1:8" x14ac:dyDescent="0.25">
      <c r="D85" s="16"/>
      <c r="E85" s="16"/>
      <c r="F85" s="16"/>
      <c r="G85" s="16"/>
      <c r="H85" s="16"/>
    </row>
    <row r="89" spans="1:8" ht="25.15" customHeight="1" x14ac:dyDescent="0.25">
      <c r="B89" s="104" t="s">
        <v>25</v>
      </c>
      <c r="C89" s="104"/>
      <c r="D89" s="104"/>
      <c r="E89" s="104"/>
      <c r="F89" s="104"/>
      <c r="G89" s="104"/>
      <c r="H89" s="104"/>
    </row>
    <row r="90" spans="1:8" ht="106.9" customHeight="1" x14ac:dyDescent="0.25">
      <c r="B90" s="105" t="s">
        <v>26</v>
      </c>
      <c r="C90" s="106"/>
      <c r="D90" s="106"/>
      <c r="E90" s="106"/>
      <c r="F90" s="106"/>
      <c r="G90" s="106"/>
      <c r="H90" s="107"/>
    </row>
    <row r="91" spans="1:8" ht="25.15" customHeight="1" x14ac:dyDescent="0.25">
      <c r="B91" s="17"/>
      <c r="D91" s="108" t="s">
        <v>155</v>
      </c>
      <c r="E91" s="108"/>
      <c r="F91" s="108"/>
      <c r="G91" s="108"/>
      <c r="H91" s="108"/>
    </row>
    <row r="92" spans="1:8" ht="21" customHeight="1" x14ac:dyDescent="0.25">
      <c r="B92" s="15"/>
      <c r="D92" s="109" t="s">
        <v>47</v>
      </c>
      <c r="E92" s="109"/>
      <c r="F92" s="109"/>
      <c r="G92" s="109"/>
      <c r="H92" s="109"/>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abSelected="1" topLeftCell="A68" zoomScaleNormal="100" workbookViewId="0">
      <selection activeCell="K73" sqref="K7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03" t="s">
        <v>12</v>
      </c>
      <c r="B2" s="103"/>
      <c r="C2" s="103"/>
      <c r="D2" s="103" t="s">
        <v>16</v>
      </c>
      <c r="E2" s="103"/>
      <c r="F2" s="103"/>
      <c r="G2" s="103"/>
      <c r="H2" s="103"/>
    </row>
    <row r="3" spans="1:8" s="8" customFormat="1" ht="8.25" customHeight="1" x14ac:dyDescent="0.25">
      <c r="A3" s="109"/>
      <c r="B3" s="109"/>
      <c r="D3" s="10"/>
      <c r="E3" s="10"/>
      <c r="F3" s="10"/>
      <c r="G3" s="10"/>
      <c r="H3" s="10"/>
    </row>
    <row r="4" spans="1:8" ht="13.9" customHeight="1" x14ac:dyDescent="0.25">
      <c r="B4" s="4"/>
    </row>
    <row r="5" spans="1:8" ht="39.950000000000003" customHeight="1" x14ac:dyDescent="0.25">
      <c r="A5" s="152" t="s">
        <v>244</v>
      </c>
      <c r="B5" s="152"/>
      <c r="C5" s="152"/>
      <c r="D5" s="152"/>
      <c r="E5" s="152"/>
      <c r="F5" s="152"/>
      <c r="G5" s="152"/>
      <c r="H5" s="152"/>
    </row>
    <row r="6" spans="1:8" ht="12" customHeight="1" x14ac:dyDescent="0.25"/>
    <row r="7" spans="1:8" s="1" customFormat="1" ht="25.15" customHeight="1" x14ac:dyDescent="0.25">
      <c r="B7" s="117" t="s">
        <v>241</v>
      </c>
      <c r="C7" s="117"/>
      <c r="D7" s="117"/>
      <c r="E7" s="117"/>
      <c r="F7" s="117"/>
      <c r="G7" s="117"/>
      <c r="H7" s="117"/>
    </row>
    <row r="8" spans="1:8" s="1" customFormat="1" ht="20.100000000000001" customHeight="1" x14ac:dyDescent="0.25">
      <c r="B8" s="117" t="s">
        <v>238</v>
      </c>
      <c r="C8" s="117"/>
      <c r="D8" s="117"/>
      <c r="E8" s="117"/>
      <c r="F8" s="117"/>
      <c r="G8" s="117"/>
      <c r="H8" s="117"/>
    </row>
    <row r="9" spans="1:8" s="1" customFormat="1" ht="20.100000000000001" customHeight="1" x14ac:dyDescent="0.25">
      <c r="B9" s="117" t="s">
        <v>239</v>
      </c>
      <c r="C9" s="117"/>
      <c r="D9" s="117"/>
      <c r="E9" s="117"/>
      <c r="F9" s="117"/>
      <c r="G9" s="117"/>
      <c r="H9" s="117"/>
    </row>
    <row r="10" spans="1:8" s="1" customFormat="1" ht="27.75" customHeight="1" x14ac:dyDescent="0.25">
      <c r="B10" s="11" t="s">
        <v>242</v>
      </c>
      <c r="C10" s="11"/>
      <c r="D10" s="11"/>
      <c r="E10" s="11"/>
      <c r="F10" s="11"/>
      <c r="G10" s="11"/>
      <c r="H10" s="11"/>
    </row>
    <row r="11" spans="1:8" s="1" customFormat="1" ht="12" customHeight="1" x14ac:dyDescent="0.25">
      <c r="B11" s="11"/>
      <c r="C11" s="11"/>
    </row>
    <row r="12" spans="1:8" s="8" customFormat="1" ht="52.5" customHeight="1" x14ac:dyDescent="0.25">
      <c r="A12" s="12" t="s">
        <v>13</v>
      </c>
      <c r="B12" s="153" t="s">
        <v>14</v>
      </c>
      <c r="C12" s="153"/>
      <c r="D12" s="153"/>
      <c r="E12" s="12" t="s">
        <v>15</v>
      </c>
      <c r="F12" s="2" t="s">
        <v>21</v>
      </c>
      <c r="G12" s="2" t="s">
        <v>24</v>
      </c>
      <c r="H12" s="12" t="s">
        <v>17</v>
      </c>
    </row>
    <row r="13" spans="1:8" s="18" customFormat="1" ht="16.5" customHeight="1" x14ac:dyDescent="0.25">
      <c r="A13" s="13" t="s">
        <v>27</v>
      </c>
      <c r="B13" s="154" t="s">
        <v>28</v>
      </c>
      <c r="C13" s="155"/>
      <c r="D13" s="156"/>
      <c r="E13" s="13" t="s">
        <v>29</v>
      </c>
      <c r="F13" s="13" t="s">
        <v>30</v>
      </c>
      <c r="G13" s="13" t="s">
        <v>31</v>
      </c>
      <c r="H13" s="13" t="s">
        <v>32</v>
      </c>
    </row>
    <row r="14" spans="1:8" s="8" customFormat="1" ht="86.25" customHeight="1" x14ac:dyDescent="0.25">
      <c r="A14" s="12" t="s">
        <v>0</v>
      </c>
      <c r="B14" s="147" t="s">
        <v>170</v>
      </c>
      <c r="C14" s="147"/>
      <c r="D14" s="147"/>
      <c r="E14" s="22">
        <f>E15+E19+E25+E28</f>
        <v>20</v>
      </c>
      <c r="F14" s="26">
        <f>ROUND(F15+F19+F25+F28,1)</f>
        <v>20</v>
      </c>
      <c r="G14" s="27"/>
      <c r="H14" s="12"/>
    </row>
    <row r="15" spans="1:8" s="14" customFormat="1" ht="25.5" customHeight="1" x14ac:dyDescent="0.25">
      <c r="A15" s="3">
        <v>1</v>
      </c>
      <c r="B15" s="147" t="s">
        <v>50</v>
      </c>
      <c r="C15" s="147"/>
      <c r="D15" s="147"/>
      <c r="E15" s="22">
        <f>5-(E16+E17+E18)</f>
        <v>5</v>
      </c>
      <c r="F15" s="26">
        <f>ROUND(5-(F16+F17+F18),1)</f>
        <v>5</v>
      </c>
      <c r="G15" s="27"/>
      <c r="H15" s="3"/>
    </row>
    <row r="16" spans="1:8" s="14" customFormat="1" ht="115.5" customHeight="1" x14ac:dyDescent="0.25">
      <c r="A16" s="3" t="s">
        <v>33</v>
      </c>
      <c r="B16" s="138" t="s">
        <v>171</v>
      </c>
      <c r="C16" s="139"/>
      <c r="D16" s="140"/>
      <c r="E16" s="23"/>
      <c r="F16" s="19"/>
      <c r="G16" s="23"/>
      <c r="H16" s="3"/>
    </row>
    <row r="17" spans="1:8" s="25" customFormat="1" ht="102" customHeight="1" x14ac:dyDescent="0.25">
      <c r="A17" s="3" t="s">
        <v>34</v>
      </c>
      <c r="B17" s="138" t="s">
        <v>101</v>
      </c>
      <c r="C17" s="139"/>
      <c r="D17" s="140"/>
      <c r="E17" s="23"/>
      <c r="F17" s="19"/>
      <c r="G17" s="35"/>
      <c r="H17" s="29"/>
    </row>
    <row r="18" spans="1:8" s="25" customFormat="1" ht="87" customHeight="1" x14ac:dyDescent="0.25">
      <c r="A18" s="3" t="s">
        <v>35</v>
      </c>
      <c r="B18" s="138" t="s">
        <v>51</v>
      </c>
      <c r="C18" s="139"/>
      <c r="D18" s="140"/>
      <c r="E18" s="23"/>
      <c r="F18" s="19"/>
      <c r="G18" s="35"/>
      <c r="H18" s="29"/>
    </row>
    <row r="19" spans="1:8" s="25" customFormat="1" ht="52.5" customHeight="1" x14ac:dyDescent="0.25">
      <c r="A19" s="3">
        <v>2</v>
      </c>
      <c r="B19" s="134" t="s">
        <v>91</v>
      </c>
      <c r="C19" s="135"/>
      <c r="D19" s="136"/>
      <c r="E19" s="22">
        <f>6-(E20+E21+E22+E23+E24)</f>
        <v>6</v>
      </c>
      <c r="F19" s="26">
        <f>ROUND(6-(F20+F21+F22+F23+F24),1)</f>
        <v>6</v>
      </c>
      <c r="G19" s="27"/>
      <c r="H19" s="34"/>
    </row>
    <row r="20" spans="1:8" s="25" customFormat="1" ht="39.75" customHeight="1" x14ac:dyDescent="0.25">
      <c r="A20" s="19" t="s">
        <v>36</v>
      </c>
      <c r="B20" s="138" t="s">
        <v>54</v>
      </c>
      <c r="C20" s="139"/>
      <c r="D20" s="140"/>
      <c r="E20" s="20"/>
      <c r="F20" s="19"/>
      <c r="G20" s="35"/>
      <c r="H20" s="29"/>
    </row>
    <row r="21" spans="1:8" s="25" customFormat="1" ht="57" customHeight="1" x14ac:dyDescent="0.25">
      <c r="A21" s="19" t="s">
        <v>37</v>
      </c>
      <c r="B21" s="138" t="s">
        <v>52</v>
      </c>
      <c r="C21" s="139"/>
      <c r="D21" s="140"/>
      <c r="E21" s="20"/>
      <c r="F21" s="19"/>
      <c r="G21" s="37"/>
      <c r="H21" s="29"/>
    </row>
    <row r="22" spans="1:8" s="25" customFormat="1" ht="52.5" customHeight="1" x14ac:dyDescent="0.25">
      <c r="A22" s="3" t="s">
        <v>38</v>
      </c>
      <c r="B22" s="138" t="s">
        <v>53</v>
      </c>
      <c r="C22" s="139"/>
      <c r="D22" s="140"/>
      <c r="E22" s="23"/>
      <c r="F22" s="19"/>
      <c r="G22" s="21"/>
      <c r="H22" s="29"/>
    </row>
    <row r="23" spans="1:8" s="25" customFormat="1" ht="70.5" customHeight="1" x14ac:dyDescent="0.25">
      <c r="A23" s="3" t="s">
        <v>39</v>
      </c>
      <c r="B23" s="138" t="s">
        <v>55</v>
      </c>
      <c r="C23" s="139"/>
      <c r="D23" s="140"/>
      <c r="E23" s="23"/>
      <c r="F23" s="19"/>
      <c r="G23" s="21"/>
      <c r="H23" s="29"/>
    </row>
    <row r="24" spans="1:8" s="25" customFormat="1" ht="42.75" customHeight="1" x14ac:dyDescent="0.25">
      <c r="A24" s="3" t="s">
        <v>40</v>
      </c>
      <c r="B24" s="138" t="s">
        <v>80</v>
      </c>
      <c r="C24" s="139"/>
      <c r="D24" s="140"/>
      <c r="E24" s="23"/>
      <c r="F24" s="19"/>
      <c r="G24" s="35"/>
      <c r="H24" s="29"/>
    </row>
    <row r="25" spans="1:8" s="14" customFormat="1" ht="60.75" customHeight="1" x14ac:dyDescent="0.25">
      <c r="A25" s="3">
        <v>3</v>
      </c>
      <c r="B25" s="134" t="s">
        <v>57</v>
      </c>
      <c r="C25" s="135"/>
      <c r="D25" s="136"/>
      <c r="E25" s="22">
        <f>5-(E26+E27)</f>
        <v>5</v>
      </c>
      <c r="F25" s="26">
        <f>ROUND(5-(F26+F27),1)</f>
        <v>5</v>
      </c>
      <c r="G25" s="27"/>
      <c r="H25" s="3"/>
    </row>
    <row r="26" spans="1:8" s="25" customFormat="1" ht="100.5" customHeight="1" x14ac:dyDescent="0.25">
      <c r="A26" s="3" t="s">
        <v>41</v>
      </c>
      <c r="B26" s="138" t="s">
        <v>58</v>
      </c>
      <c r="C26" s="139"/>
      <c r="D26" s="140"/>
      <c r="E26" s="23"/>
      <c r="F26" s="19"/>
      <c r="G26" s="35"/>
      <c r="H26" s="29"/>
    </row>
    <row r="27" spans="1:8" s="25" customFormat="1" ht="54.75" customHeight="1" x14ac:dyDescent="0.25">
      <c r="A27" s="3" t="s">
        <v>42</v>
      </c>
      <c r="B27" s="138" t="s">
        <v>94</v>
      </c>
      <c r="C27" s="139"/>
      <c r="D27" s="140"/>
      <c r="E27" s="23"/>
      <c r="F27" s="19"/>
      <c r="G27" s="35"/>
      <c r="H27" s="29"/>
    </row>
    <row r="28" spans="1:8" s="25" customFormat="1" ht="105.75" customHeight="1" x14ac:dyDescent="0.25">
      <c r="A28" s="36">
        <v>4</v>
      </c>
      <c r="B28" s="134" t="s">
        <v>135</v>
      </c>
      <c r="C28" s="135"/>
      <c r="D28" s="136"/>
      <c r="E28" s="22">
        <f>4-(E29+E30+E31)</f>
        <v>4</v>
      </c>
      <c r="F28" s="26">
        <f>ROUND(4-(F29+F30+F31),1)</f>
        <v>4</v>
      </c>
      <c r="G28" s="27"/>
      <c r="H28" s="34"/>
    </row>
    <row r="29" spans="1:8" s="25" customFormat="1" ht="54" customHeight="1" x14ac:dyDescent="0.25">
      <c r="A29" s="3" t="s">
        <v>59</v>
      </c>
      <c r="B29" s="138" t="s">
        <v>60</v>
      </c>
      <c r="C29" s="139"/>
      <c r="D29" s="140"/>
      <c r="E29" s="23"/>
      <c r="F29" s="19"/>
      <c r="G29" s="35"/>
      <c r="H29" s="29"/>
    </row>
    <row r="30" spans="1:8" s="25" customFormat="1" ht="60.75" customHeight="1" x14ac:dyDescent="0.25">
      <c r="A30" s="3" t="s">
        <v>61</v>
      </c>
      <c r="B30" s="138" t="s">
        <v>93</v>
      </c>
      <c r="C30" s="139"/>
      <c r="D30" s="140"/>
      <c r="E30" s="23"/>
      <c r="F30" s="19"/>
      <c r="G30" s="35"/>
      <c r="H30" s="29"/>
    </row>
    <row r="31" spans="1:8" s="25" customFormat="1" ht="52.5" customHeight="1" x14ac:dyDescent="0.25">
      <c r="A31" s="3" t="s">
        <v>62</v>
      </c>
      <c r="B31" s="138" t="s">
        <v>73</v>
      </c>
      <c r="C31" s="139"/>
      <c r="D31" s="140"/>
      <c r="E31" s="23"/>
      <c r="F31" s="19"/>
      <c r="G31" s="35"/>
      <c r="H31" s="29"/>
    </row>
    <row r="32" spans="1:8" s="8" customFormat="1" ht="27.75" customHeight="1" x14ac:dyDescent="0.25">
      <c r="A32" s="12" t="s">
        <v>1</v>
      </c>
      <c r="B32" s="144" t="s">
        <v>18</v>
      </c>
      <c r="C32" s="145"/>
      <c r="D32" s="146"/>
      <c r="E32" s="22">
        <f>E33+E35+E37+E39+E41+E43</f>
        <v>20</v>
      </c>
      <c r="F32" s="26">
        <f>ROUND(F33+F35+F37+F39+F41+F43,1)</f>
        <v>16</v>
      </c>
      <c r="G32" s="27"/>
      <c r="H32" s="12"/>
    </row>
    <row r="33" spans="1:8" s="14" customFormat="1" ht="73.150000000000006" customHeight="1" x14ac:dyDescent="0.25">
      <c r="A33" s="3">
        <v>5</v>
      </c>
      <c r="B33" s="147" t="s">
        <v>2</v>
      </c>
      <c r="C33" s="147"/>
      <c r="D33" s="147"/>
      <c r="E33" s="22">
        <v>1</v>
      </c>
      <c r="F33" s="26">
        <v>1</v>
      </c>
      <c r="G33" s="27"/>
      <c r="H33" s="3"/>
    </row>
    <row r="34" spans="1:8" s="14" customFormat="1" ht="117.75" customHeight="1" x14ac:dyDescent="0.25">
      <c r="A34" s="3"/>
      <c r="B34" s="148" t="s">
        <v>79</v>
      </c>
      <c r="C34" s="148"/>
      <c r="D34" s="148"/>
      <c r="E34" s="22"/>
      <c r="F34" s="31">
        <v>1</v>
      </c>
      <c r="G34" s="27"/>
      <c r="H34" s="3"/>
    </row>
    <row r="35" spans="1:8" s="14" customFormat="1" ht="35.25" customHeight="1" x14ac:dyDescent="0.25">
      <c r="A35" s="3">
        <v>6</v>
      </c>
      <c r="B35" s="134" t="s">
        <v>74</v>
      </c>
      <c r="C35" s="135"/>
      <c r="D35" s="136"/>
      <c r="E35" s="22">
        <v>2</v>
      </c>
      <c r="F35" s="26">
        <v>2</v>
      </c>
      <c r="G35" s="27"/>
      <c r="H35" s="3"/>
    </row>
    <row r="36" spans="1:8" s="14" customFormat="1" ht="60.75" customHeight="1" x14ac:dyDescent="0.25">
      <c r="A36" s="3"/>
      <c r="B36" s="149" t="s">
        <v>78</v>
      </c>
      <c r="C36" s="150"/>
      <c r="D36" s="151"/>
      <c r="E36" s="22"/>
      <c r="F36" s="31">
        <v>2</v>
      </c>
      <c r="G36" s="27"/>
      <c r="H36" s="3"/>
    </row>
    <row r="37" spans="1:8" s="14" customFormat="1" ht="52.5" customHeight="1" x14ac:dyDescent="0.25">
      <c r="A37" s="3">
        <v>7</v>
      </c>
      <c r="B37" s="134" t="s">
        <v>75</v>
      </c>
      <c r="C37" s="135"/>
      <c r="D37" s="136"/>
      <c r="E37" s="22">
        <v>2</v>
      </c>
      <c r="F37" s="26">
        <v>2</v>
      </c>
      <c r="G37" s="27"/>
      <c r="H37" s="3"/>
    </row>
    <row r="38" spans="1:8" s="14" customFormat="1" ht="59.25" customHeight="1" x14ac:dyDescent="0.25">
      <c r="A38" s="3"/>
      <c r="B38" s="138" t="s">
        <v>173</v>
      </c>
      <c r="C38" s="139"/>
      <c r="D38" s="140"/>
      <c r="E38" s="22"/>
      <c r="F38" s="31">
        <v>2</v>
      </c>
      <c r="G38" s="27"/>
      <c r="H38" s="3"/>
    </row>
    <row r="39" spans="1:8" s="14" customFormat="1" ht="61.5" customHeight="1" x14ac:dyDescent="0.25">
      <c r="A39" s="3">
        <v>8</v>
      </c>
      <c r="B39" s="134" t="s">
        <v>76</v>
      </c>
      <c r="C39" s="135"/>
      <c r="D39" s="136"/>
      <c r="E39" s="22">
        <v>2</v>
      </c>
      <c r="F39" s="26">
        <v>2</v>
      </c>
      <c r="G39" s="27"/>
      <c r="H39" s="3"/>
    </row>
    <row r="40" spans="1:8" s="14" customFormat="1" ht="70.5" customHeight="1" x14ac:dyDescent="0.25">
      <c r="A40" s="3"/>
      <c r="B40" s="138" t="s">
        <v>43</v>
      </c>
      <c r="C40" s="139"/>
      <c r="D40" s="140"/>
      <c r="E40" s="22"/>
      <c r="F40" s="31">
        <v>2</v>
      </c>
      <c r="G40" s="27"/>
      <c r="H40" s="3"/>
    </row>
    <row r="41" spans="1:8" s="14" customFormat="1" ht="90" customHeight="1" x14ac:dyDescent="0.25">
      <c r="A41" s="20">
        <v>9</v>
      </c>
      <c r="B41" s="137" t="s">
        <v>224</v>
      </c>
      <c r="C41" s="137"/>
      <c r="D41" s="137"/>
      <c r="E41" s="22">
        <v>8</v>
      </c>
      <c r="F41" s="26">
        <v>8</v>
      </c>
      <c r="G41" s="27"/>
      <c r="H41" s="3"/>
    </row>
    <row r="42" spans="1:8" s="14" customFormat="1" ht="120.75" customHeight="1" x14ac:dyDescent="0.25">
      <c r="A42" s="3"/>
      <c r="B42" s="138" t="s">
        <v>98</v>
      </c>
      <c r="C42" s="139"/>
      <c r="D42" s="140"/>
      <c r="E42" s="22"/>
      <c r="F42" s="31">
        <v>8</v>
      </c>
      <c r="G42" s="27"/>
      <c r="H42" s="3"/>
    </row>
    <row r="43" spans="1:8" s="14" customFormat="1" ht="53.25" customHeight="1" x14ac:dyDescent="0.25">
      <c r="A43" s="3">
        <v>10</v>
      </c>
      <c r="B43" s="134" t="s">
        <v>174</v>
      </c>
      <c r="C43" s="135"/>
      <c r="D43" s="136"/>
      <c r="E43" s="22">
        <v>5</v>
      </c>
      <c r="F43" s="26">
        <v>1</v>
      </c>
      <c r="G43" s="27"/>
      <c r="H43" s="3"/>
    </row>
    <row r="44" spans="1:8" s="14" customFormat="1" ht="156.75" customHeight="1" x14ac:dyDescent="0.25">
      <c r="A44" s="3"/>
      <c r="B44" s="138" t="s">
        <v>95</v>
      </c>
      <c r="C44" s="139"/>
      <c r="D44" s="140"/>
      <c r="E44" s="22"/>
      <c r="F44" s="31">
        <v>1</v>
      </c>
      <c r="G44" s="27"/>
      <c r="H44" s="3"/>
    </row>
    <row r="45" spans="1:8" s="8" customFormat="1" ht="35.25" customHeight="1" x14ac:dyDescent="0.25">
      <c r="A45" s="12" t="s">
        <v>3</v>
      </c>
      <c r="B45" s="134" t="s">
        <v>136</v>
      </c>
      <c r="C45" s="135"/>
      <c r="D45" s="136"/>
      <c r="E45" s="22">
        <v>60</v>
      </c>
      <c r="F45" s="26">
        <f>SUM(F46:F62)</f>
        <v>60</v>
      </c>
      <c r="G45" s="27"/>
      <c r="H45" s="12"/>
    </row>
    <row r="46" spans="1:8" s="14" customFormat="1" ht="53.25" customHeight="1" x14ac:dyDescent="0.25">
      <c r="A46" s="3">
        <v>11</v>
      </c>
      <c r="B46" s="134" t="s">
        <v>137</v>
      </c>
      <c r="C46" s="135"/>
      <c r="D46" s="136"/>
      <c r="E46" s="22">
        <v>15</v>
      </c>
      <c r="F46" s="3"/>
      <c r="G46" s="32"/>
      <c r="H46" s="3"/>
    </row>
    <row r="47" spans="1:8" s="14" customFormat="1" ht="24" customHeight="1" x14ac:dyDescent="0.25">
      <c r="A47" s="3"/>
      <c r="B47" s="131" t="s">
        <v>138</v>
      </c>
      <c r="C47" s="132"/>
      <c r="D47" s="133"/>
      <c r="E47" s="49">
        <v>15</v>
      </c>
      <c r="F47" s="3">
        <v>15</v>
      </c>
      <c r="G47" s="32"/>
      <c r="H47" s="3"/>
    </row>
    <row r="48" spans="1:8" s="14" customFormat="1" ht="36" customHeight="1" x14ac:dyDescent="0.25">
      <c r="A48" s="3"/>
      <c r="B48" s="131" t="s">
        <v>139</v>
      </c>
      <c r="C48" s="132"/>
      <c r="D48" s="133"/>
      <c r="E48" s="49">
        <v>10</v>
      </c>
      <c r="F48" s="3"/>
      <c r="G48" s="32"/>
      <c r="H48" s="3"/>
    </row>
    <row r="49" spans="1:8" s="14" customFormat="1" ht="36" customHeight="1" x14ac:dyDescent="0.25">
      <c r="A49" s="3"/>
      <c r="B49" s="131" t="s">
        <v>140</v>
      </c>
      <c r="C49" s="132"/>
      <c r="D49" s="133"/>
      <c r="E49" s="49">
        <v>5</v>
      </c>
      <c r="F49" s="3"/>
      <c r="G49" s="32"/>
      <c r="H49" s="3"/>
    </row>
    <row r="50" spans="1:8" s="14" customFormat="1" ht="25.5" customHeight="1" x14ac:dyDescent="0.25">
      <c r="A50" s="3"/>
      <c r="B50" s="131" t="s">
        <v>141</v>
      </c>
      <c r="C50" s="132"/>
      <c r="D50" s="133"/>
      <c r="E50" s="49">
        <v>0</v>
      </c>
      <c r="F50" s="3"/>
      <c r="G50" s="32"/>
      <c r="H50" s="3"/>
    </row>
    <row r="51" spans="1:8" s="14" customFormat="1" ht="50.25" customHeight="1" x14ac:dyDescent="0.25">
      <c r="A51" s="3">
        <v>12</v>
      </c>
      <c r="B51" s="134" t="s">
        <v>146</v>
      </c>
      <c r="C51" s="135"/>
      <c r="D51" s="136"/>
      <c r="E51" s="22">
        <v>15</v>
      </c>
      <c r="F51" s="3"/>
      <c r="G51" s="32"/>
      <c r="H51" s="3"/>
    </row>
    <row r="52" spans="1:8" s="14" customFormat="1" ht="32.25" customHeight="1" x14ac:dyDescent="0.25">
      <c r="A52" s="3"/>
      <c r="B52" s="131" t="s">
        <v>142</v>
      </c>
      <c r="C52" s="132"/>
      <c r="D52" s="133"/>
      <c r="E52" s="49">
        <v>15</v>
      </c>
      <c r="F52" s="3">
        <v>15</v>
      </c>
      <c r="G52" s="32"/>
      <c r="H52" s="3"/>
    </row>
    <row r="53" spans="1:8" s="14" customFormat="1" ht="32.25" customHeight="1" x14ac:dyDescent="0.25">
      <c r="A53" s="3"/>
      <c r="B53" s="131" t="s">
        <v>143</v>
      </c>
      <c r="C53" s="132"/>
      <c r="D53" s="133"/>
      <c r="E53" s="49">
        <v>10</v>
      </c>
      <c r="F53" s="3"/>
      <c r="G53" s="32"/>
      <c r="H53" s="3"/>
    </row>
    <row r="54" spans="1:8" s="14" customFormat="1" ht="32.25" customHeight="1" x14ac:dyDescent="0.25">
      <c r="A54" s="3"/>
      <c r="B54" s="131" t="s">
        <v>144</v>
      </c>
      <c r="C54" s="132"/>
      <c r="D54" s="133"/>
      <c r="E54" s="49">
        <v>5</v>
      </c>
      <c r="F54" s="3"/>
      <c r="G54" s="32"/>
      <c r="H54" s="3"/>
    </row>
    <row r="55" spans="1:8" s="14" customFormat="1" ht="32.25" customHeight="1" x14ac:dyDescent="0.25">
      <c r="A55" s="3"/>
      <c r="B55" s="131" t="s">
        <v>145</v>
      </c>
      <c r="C55" s="132"/>
      <c r="D55" s="133"/>
      <c r="E55" s="49">
        <v>0</v>
      </c>
      <c r="F55" s="3"/>
      <c r="G55" s="32"/>
      <c r="H55" s="3"/>
    </row>
    <row r="56" spans="1:8" s="14" customFormat="1" ht="52.5" customHeight="1" x14ac:dyDescent="0.25">
      <c r="A56" s="3">
        <v>13</v>
      </c>
      <c r="B56" s="134" t="s">
        <v>221</v>
      </c>
      <c r="C56" s="135"/>
      <c r="D56" s="136"/>
      <c r="E56" s="22">
        <v>30</v>
      </c>
      <c r="F56" s="3"/>
      <c r="G56" s="32"/>
      <c r="H56" s="3"/>
    </row>
    <row r="57" spans="1:8" s="14" customFormat="1" ht="52.5" customHeight="1" x14ac:dyDescent="0.25">
      <c r="A57" s="3"/>
      <c r="B57" s="131" t="s">
        <v>147</v>
      </c>
      <c r="C57" s="132"/>
      <c r="D57" s="133"/>
      <c r="E57" s="49">
        <v>30</v>
      </c>
      <c r="F57" s="3">
        <v>30</v>
      </c>
      <c r="G57" s="32"/>
      <c r="H57" s="3"/>
    </row>
    <row r="58" spans="1:8" s="14" customFormat="1" ht="50.25" customHeight="1" x14ac:dyDescent="0.25">
      <c r="A58" s="3"/>
      <c r="B58" s="131" t="s">
        <v>148</v>
      </c>
      <c r="C58" s="132"/>
      <c r="D58" s="133"/>
      <c r="E58" s="49">
        <v>25</v>
      </c>
      <c r="F58" s="3"/>
      <c r="G58" s="32"/>
      <c r="H58" s="3"/>
    </row>
    <row r="59" spans="1:8" s="14" customFormat="1" ht="50.25" customHeight="1" x14ac:dyDescent="0.25">
      <c r="A59" s="3"/>
      <c r="B59" s="131" t="s">
        <v>149</v>
      </c>
      <c r="C59" s="132"/>
      <c r="D59" s="133"/>
      <c r="E59" s="49">
        <v>20</v>
      </c>
      <c r="F59" s="3"/>
      <c r="G59" s="32"/>
      <c r="H59" s="3"/>
    </row>
    <row r="60" spans="1:8" s="14" customFormat="1" ht="50.25" customHeight="1" x14ac:dyDescent="0.25">
      <c r="A60" s="3"/>
      <c r="B60" s="131" t="s">
        <v>150</v>
      </c>
      <c r="C60" s="132"/>
      <c r="D60" s="133"/>
      <c r="E60" s="49">
        <v>15</v>
      </c>
      <c r="F60" s="3"/>
      <c r="G60" s="32"/>
      <c r="H60" s="3"/>
    </row>
    <row r="61" spans="1:8" s="14" customFormat="1" ht="50.25" customHeight="1" x14ac:dyDescent="0.25">
      <c r="A61" s="3"/>
      <c r="B61" s="131" t="s">
        <v>151</v>
      </c>
      <c r="C61" s="132"/>
      <c r="D61" s="133"/>
      <c r="E61" s="49">
        <v>10</v>
      </c>
      <c r="F61" s="3"/>
      <c r="G61" s="32"/>
      <c r="H61" s="3"/>
    </row>
    <row r="62" spans="1:8" s="14" customFormat="1" ht="40.5" customHeight="1" x14ac:dyDescent="0.25">
      <c r="A62" s="3"/>
      <c r="B62" s="131" t="s">
        <v>152</v>
      </c>
      <c r="C62" s="132"/>
      <c r="D62" s="133"/>
      <c r="E62" s="23">
        <v>0</v>
      </c>
      <c r="F62" s="3"/>
      <c r="G62" s="23"/>
      <c r="H62" s="3"/>
    </row>
    <row r="63" spans="1:8" s="8" customFormat="1" ht="24" customHeight="1" x14ac:dyDescent="0.25">
      <c r="A63" s="12"/>
      <c r="B63" s="114" t="s">
        <v>4</v>
      </c>
      <c r="C63" s="115"/>
      <c r="D63" s="116"/>
      <c r="E63" s="24">
        <f>E14+E32+E45</f>
        <v>100</v>
      </c>
      <c r="F63" s="56">
        <f>F14+F32+F45</f>
        <v>96</v>
      </c>
      <c r="G63" s="56"/>
      <c r="H63" s="12"/>
    </row>
    <row r="64" spans="1:8" ht="26.25" customHeight="1" x14ac:dyDescent="0.25">
      <c r="A64" s="28"/>
      <c r="B64" s="111" t="s">
        <v>153</v>
      </c>
      <c r="C64" s="112"/>
      <c r="D64" s="113"/>
      <c r="E64" s="43"/>
      <c r="F64" s="57"/>
      <c r="G64" s="59"/>
      <c r="H64" s="28"/>
    </row>
    <row r="65" spans="1:8" ht="52.5" customHeight="1" x14ac:dyDescent="0.25">
      <c r="A65" s="28"/>
      <c r="B65" s="114" t="s">
        <v>154</v>
      </c>
      <c r="C65" s="115"/>
      <c r="D65" s="116"/>
      <c r="E65" s="24">
        <f>E63-E64</f>
        <v>100</v>
      </c>
      <c r="F65" s="56">
        <f>ROUND(F63-F64,1)</f>
        <v>96</v>
      </c>
      <c r="G65" s="56"/>
      <c r="H65" s="12"/>
    </row>
    <row r="66" spans="1:8" ht="17.25" customHeight="1" x14ac:dyDescent="0.25">
      <c r="B66" s="8"/>
      <c r="C66" s="8"/>
      <c r="D66" s="8"/>
    </row>
    <row r="67" spans="1:8" ht="264" customHeight="1" x14ac:dyDescent="0.25">
      <c r="B67" s="8"/>
      <c r="C67" s="8"/>
      <c r="D67" s="8"/>
    </row>
    <row r="68" spans="1:8" ht="33.75" customHeight="1" x14ac:dyDescent="0.25">
      <c r="B68" s="117" t="s">
        <v>22</v>
      </c>
      <c r="C68" s="117"/>
      <c r="D68" s="117"/>
    </row>
    <row r="69" spans="1:8" s="1" customFormat="1" ht="32.25" customHeight="1" x14ac:dyDescent="0.25">
      <c r="A69" s="118" t="s">
        <v>9</v>
      </c>
      <c r="B69" s="119"/>
      <c r="C69" s="120"/>
      <c r="D69" s="123" t="s">
        <v>66</v>
      </c>
      <c r="E69" s="125" t="s">
        <v>67</v>
      </c>
      <c r="F69" s="125"/>
      <c r="G69" s="126" t="s">
        <v>70</v>
      </c>
      <c r="H69" s="127"/>
    </row>
    <row r="70" spans="1:8" s="1" customFormat="1" ht="63" x14ac:dyDescent="0.25">
      <c r="A70" s="121"/>
      <c r="B70" s="104"/>
      <c r="C70" s="122"/>
      <c r="D70" s="124"/>
      <c r="E70" s="2" t="s">
        <v>68</v>
      </c>
      <c r="F70" s="2" t="s">
        <v>69</v>
      </c>
      <c r="G70" s="2" t="s">
        <v>71</v>
      </c>
      <c r="H70" s="2" t="s">
        <v>72</v>
      </c>
    </row>
    <row r="71" spans="1:8" ht="33.950000000000003" customHeight="1" x14ac:dyDescent="0.25">
      <c r="A71" s="128" t="s">
        <v>5</v>
      </c>
      <c r="B71" s="129"/>
      <c r="C71" s="130"/>
      <c r="D71" s="3" t="s">
        <v>63</v>
      </c>
      <c r="E71" s="20">
        <f>IF(AND(90&lt;=F65,F65&lt;100),F65,"")</f>
        <v>96</v>
      </c>
      <c r="F71" s="20" t="str">
        <f>IF(AND(90&lt;=G65,G65&lt;=100),G65,"")</f>
        <v/>
      </c>
      <c r="G71" s="30" t="str">
        <f t="shared" ref="G71:H74" si="0">IF(ISNUMBER(E71)=TRUE,"X","")</f>
        <v>X</v>
      </c>
      <c r="H71" s="30" t="str">
        <f t="shared" si="0"/>
        <v/>
      </c>
    </row>
    <row r="72" spans="1:8" ht="49.5" customHeight="1" x14ac:dyDescent="0.25">
      <c r="A72" s="128" t="s">
        <v>11</v>
      </c>
      <c r="B72" s="129"/>
      <c r="C72" s="130"/>
      <c r="D72" s="3" t="s">
        <v>64</v>
      </c>
      <c r="E72" s="20"/>
      <c r="F72" s="20"/>
      <c r="G72" s="30" t="str">
        <f t="shared" si="0"/>
        <v/>
      </c>
      <c r="H72" s="30" t="str">
        <f t="shared" si="0"/>
        <v/>
      </c>
    </row>
    <row r="73" spans="1:8" ht="51.75" customHeight="1" x14ac:dyDescent="0.25">
      <c r="A73" s="128" t="s">
        <v>6</v>
      </c>
      <c r="B73" s="129"/>
      <c r="C73" s="130"/>
      <c r="D73" s="3" t="s">
        <v>65</v>
      </c>
      <c r="E73" s="20" t="str">
        <f>IF(AND(50&lt;=F65,F65&lt;75),F65,"")</f>
        <v/>
      </c>
      <c r="F73" s="20" t="str">
        <f>IF(AND(50&lt;=G65,G65&lt;75),G65,"")</f>
        <v/>
      </c>
      <c r="G73" s="30" t="str">
        <f t="shared" si="0"/>
        <v/>
      </c>
      <c r="H73" s="30" t="str">
        <f t="shared" si="0"/>
        <v/>
      </c>
    </row>
    <row r="74" spans="1:8" ht="34.5" customHeight="1" x14ac:dyDescent="0.25">
      <c r="A74" s="128" t="s">
        <v>8</v>
      </c>
      <c r="B74" s="129"/>
      <c r="C74" s="130"/>
      <c r="D74" s="3" t="s">
        <v>7</v>
      </c>
      <c r="E74" s="20" t="str">
        <f>IF(AND(0&lt;F65,F65&lt;50),F65,"")</f>
        <v/>
      </c>
      <c r="F74" s="20" t="str">
        <f>IF(AND(0&lt;G65,G65&lt;50),G65,"")</f>
        <v/>
      </c>
      <c r="G74" s="30" t="str">
        <f t="shared" si="0"/>
        <v/>
      </c>
      <c r="H74" s="30" t="str">
        <f t="shared" si="0"/>
        <v/>
      </c>
    </row>
    <row r="76" spans="1:8" s="6" customFormat="1" ht="20.25" customHeight="1" x14ac:dyDescent="0.25">
      <c r="B76" s="7"/>
      <c r="D76" s="110" t="s">
        <v>243</v>
      </c>
      <c r="E76" s="110"/>
      <c r="F76" s="110"/>
      <c r="G76" s="110"/>
      <c r="H76" s="110"/>
    </row>
    <row r="77" spans="1:8" s="8" customFormat="1" ht="35.25" customHeight="1" x14ac:dyDescent="0.25">
      <c r="D77" s="103" t="s">
        <v>10</v>
      </c>
      <c r="E77" s="103"/>
      <c r="F77" s="103"/>
      <c r="G77" s="103"/>
      <c r="H77" s="103"/>
    </row>
    <row r="78" spans="1:8" x14ac:dyDescent="0.25">
      <c r="D78" s="16"/>
      <c r="E78" s="16"/>
      <c r="F78" s="16"/>
      <c r="G78" s="16"/>
      <c r="H78" s="16"/>
    </row>
    <row r="81" spans="2:8" ht="31.5" customHeight="1" x14ac:dyDescent="0.25">
      <c r="E81" s="157" t="s">
        <v>240</v>
      </c>
      <c r="F81" s="157"/>
      <c r="G81" s="157"/>
    </row>
    <row r="82" spans="2:8" ht="25.15" customHeight="1" x14ac:dyDescent="0.25">
      <c r="B82" s="104" t="s">
        <v>25</v>
      </c>
      <c r="C82" s="104"/>
      <c r="D82" s="104"/>
      <c r="E82" s="104"/>
      <c r="F82" s="104"/>
      <c r="G82" s="104"/>
      <c r="H82" s="104"/>
    </row>
    <row r="83" spans="2:8" ht="106.9" customHeight="1" x14ac:dyDescent="0.25">
      <c r="B83" s="105" t="s">
        <v>26</v>
      </c>
      <c r="C83" s="106"/>
      <c r="D83" s="106"/>
      <c r="E83" s="106"/>
      <c r="F83" s="106"/>
      <c r="G83" s="106"/>
      <c r="H83" s="107"/>
    </row>
    <row r="84" spans="2:8" ht="25.15" customHeight="1" x14ac:dyDescent="0.25">
      <c r="B84" s="17"/>
      <c r="D84" s="108" t="s">
        <v>155</v>
      </c>
      <c r="E84" s="108"/>
      <c r="F84" s="108"/>
      <c r="G84" s="108"/>
      <c r="H84" s="108"/>
    </row>
    <row r="85" spans="2:8" ht="21" customHeight="1" x14ac:dyDescent="0.25">
      <c r="B85" s="15"/>
      <c r="D85" s="109" t="s">
        <v>47</v>
      </c>
      <c r="E85" s="109"/>
      <c r="F85" s="109"/>
      <c r="G85" s="109"/>
      <c r="H85" s="109"/>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7">
    <mergeCell ref="B55:D55"/>
    <mergeCell ref="B62:D62"/>
    <mergeCell ref="B56:D56"/>
    <mergeCell ref="B57:D57"/>
    <mergeCell ref="B58:D58"/>
    <mergeCell ref="B59:D59"/>
    <mergeCell ref="B60:D60"/>
    <mergeCell ref="B61:D61"/>
    <mergeCell ref="D77:H77"/>
    <mergeCell ref="B82:H82"/>
    <mergeCell ref="B83:H83"/>
    <mergeCell ref="D84:H84"/>
    <mergeCell ref="D85:H85"/>
    <mergeCell ref="E81:G81"/>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H81"/>
  <sheetViews>
    <sheetView zoomScale="115" zoomScaleNormal="115" workbookViewId="0">
      <selection activeCell="K52" sqref="K5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03" t="s">
        <v>12</v>
      </c>
      <c r="B2" s="103"/>
      <c r="C2" s="103"/>
      <c r="D2" s="103" t="s">
        <v>16</v>
      </c>
      <c r="E2" s="103"/>
      <c r="F2" s="103"/>
      <c r="G2" s="103"/>
      <c r="H2" s="103"/>
    </row>
    <row r="3" spans="1:8" s="8" customFormat="1" ht="8.25" customHeight="1" x14ac:dyDescent="0.25">
      <c r="A3" s="109"/>
      <c r="B3" s="109"/>
      <c r="D3" s="10"/>
      <c r="E3" s="10"/>
      <c r="F3" s="10"/>
      <c r="G3" s="10"/>
      <c r="H3" s="10"/>
    </row>
    <row r="4" spans="1:8" ht="13.9" customHeight="1" x14ac:dyDescent="0.25">
      <c r="B4" s="4"/>
    </row>
    <row r="5" spans="1:8" ht="63.75" customHeight="1" x14ac:dyDescent="0.25">
      <c r="A5" s="152" t="s">
        <v>177</v>
      </c>
      <c r="B5" s="152"/>
      <c r="C5" s="152"/>
      <c r="D5" s="152"/>
      <c r="E5" s="152"/>
      <c r="F5" s="152"/>
      <c r="G5" s="152"/>
      <c r="H5" s="152"/>
    </row>
    <row r="6" spans="1:8" ht="12" customHeight="1" x14ac:dyDescent="0.25"/>
    <row r="7" spans="1:8" s="1" customFormat="1" ht="19.5" customHeight="1" x14ac:dyDescent="0.25">
      <c r="B7" s="117" t="s">
        <v>19</v>
      </c>
      <c r="C7" s="117"/>
      <c r="D7" s="117"/>
      <c r="E7" s="117"/>
      <c r="F7" s="117"/>
      <c r="G7" s="117"/>
      <c r="H7" s="117"/>
    </row>
    <row r="8" spans="1:8" s="1" customFormat="1" ht="19.5" customHeight="1" x14ac:dyDescent="0.25">
      <c r="B8" s="117" t="s">
        <v>103</v>
      </c>
      <c r="C8" s="117"/>
      <c r="D8" s="117"/>
      <c r="E8" s="117"/>
      <c r="F8" s="117"/>
      <c r="G8" s="117"/>
      <c r="H8" s="117"/>
    </row>
    <row r="9" spans="1:8" s="1" customFormat="1" ht="19.5" customHeight="1" x14ac:dyDescent="0.25">
      <c r="B9" s="117" t="s">
        <v>23</v>
      </c>
      <c r="C9" s="117"/>
      <c r="D9" s="117"/>
      <c r="E9" s="117"/>
      <c r="F9" s="117"/>
      <c r="G9" s="117"/>
      <c r="H9" s="117"/>
    </row>
    <row r="10" spans="1:8" s="1" customFormat="1" ht="11.25" customHeight="1" x14ac:dyDescent="0.25">
      <c r="B10" s="11"/>
      <c r="C10" s="11"/>
    </row>
    <row r="11" spans="1:8" s="8" customFormat="1" ht="56.25" customHeight="1" x14ac:dyDescent="0.25">
      <c r="A11" s="12" t="s">
        <v>13</v>
      </c>
      <c r="B11" s="153" t="s">
        <v>14</v>
      </c>
      <c r="C11" s="153"/>
      <c r="D11" s="153"/>
      <c r="E11" s="12" t="s">
        <v>15</v>
      </c>
      <c r="F11" s="2" t="s">
        <v>21</v>
      </c>
      <c r="G11" s="2" t="s">
        <v>24</v>
      </c>
      <c r="H11" s="12" t="s">
        <v>17</v>
      </c>
    </row>
    <row r="12" spans="1:8" s="18" customFormat="1" ht="16.5" customHeight="1" x14ac:dyDescent="0.25">
      <c r="A12" s="13" t="s">
        <v>27</v>
      </c>
      <c r="B12" s="154" t="s">
        <v>28</v>
      </c>
      <c r="C12" s="155"/>
      <c r="D12" s="156"/>
      <c r="E12" s="13" t="s">
        <v>29</v>
      </c>
      <c r="F12" s="13" t="s">
        <v>30</v>
      </c>
      <c r="G12" s="13" t="s">
        <v>31</v>
      </c>
      <c r="H12" s="13" t="s">
        <v>32</v>
      </c>
    </row>
    <row r="13" spans="1:8" s="8" customFormat="1" ht="84" customHeight="1" x14ac:dyDescent="0.25">
      <c r="A13" s="12" t="s">
        <v>0</v>
      </c>
      <c r="B13" s="147" t="s">
        <v>170</v>
      </c>
      <c r="C13" s="147"/>
      <c r="D13" s="147"/>
      <c r="E13" s="22">
        <f>E14+E18+E24+E27</f>
        <v>20</v>
      </c>
      <c r="F13" s="26">
        <f>ROUND(F14+F18+F24+F27,1)</f>
        <v>20</v>
      </c>
      <c r="G13" s="27"/>
      <c r="H13" s="12"/>
    </row>
    <row r="14" spans="1:8" s="14" customFormat="1" ht="27" customHeight="1" x14ac:dyDescent="0.25">
      <c r="A14" s="3">
        <v>1</v>
      </c>
      <c r="B14" s="180" t="s">
        <v>50</v>
      </c>
      <c r="C14" s="180"/>
      <c r="D14" s="180"/>
      <c r="E14" s="22">
        <f>5-(E15+E16+E17)</f>
        <v>5</v>
      </c>
      <c r="F14" s="26">
        <f>ROUND(5-(F15+F16+F17),1)</f>
        <v>5</v>
      </c>
      <c r="G14" s="27"/>
      <c r="H14" s="3"/>
    </row>
    <row r="15" spans="1:8" s="14" customFormat="1" ht="121.5" customHeight="1" x14ac:dyDescent="0.25">
      <c r="A15" s="3" t="s">
        <v>33</v>
      </c>
      <c r="B15" s="138" t="s">
        <v>171</v>
      </c>
      <c r="C15" s="139"/>
      <c r="D15" s="140"/>
      <c r="E15" s="23"/>
      <c r="F15" s="19"/>
      <c r="G15" s="23"/>
      <c r="H15" s="3"/>
    </row>
    <row r="16" spans="1:8" s="25" customFormat="1" ht="69" customHeight="1" x14ac:dyDescent="0.25">
      <c r="A16" s="3" t="s">
        <v>34</v>
      </c>
      <c r="B16" s="138" t="s">
        <v>100</v>
      </c>
      <c r="C16" s="139"/>
      <c r="D16" s="140"/>
      <c r="E16" s="23"/>
      <c r="F16" s="19"/>
      <c r="G16" s="35"/>
      <c r="H16" s="29"/>
    </row>
    <row r="17" spans="1:8" s="25" customFormat="1" ht="92.25" customHeight="1" x14ac:dyDescent="0.25">
      <c r="A17" s="3" t="s">
        <v>35</v>
      </c>
      <c r="B17" s="138" t="s">
        <v>51</v>
      </c>
      <c r="C17" s="139"/>
      <c r="D17" s="140"/>
      <c r="E17" s="23"/>
      <c r="F17" s="19"/>
      <c r="G17" s="35"/>
      <c r="H17" s="29"/>
    </row>
    <row r="18" spans="1:8" s="25" customFormat="1" ht="37.5" customHeight="1" x14ac:dyDescent="0.25">
      <c r="A18" s="3">
        <v>2</v>
      </c>
      <c r="B18" s="165" t="s">
        <v>104</v>
      </c>
      <c r="C18" s="166"/>
      <c r="D18" s="167"/>
      <c r="E18" s="22">
        <f>6-(E19+E20+E21+E22+E23)</f>
        <v>6</v>
      </c>
      <c r="F18" s="26">
        <f>ROUND(6-(F19+F20+F21+F22+F23),1)</f>
        <v>6</v>
      </c>
      <c r="G18" s="27"/>
      <c r="H18" s="34"/>
    </row>
    <row r="19" spans="1:8" s="25" customFormat="1" ht="39.75" customHeight="1" x14ac:dyDescent="0.25">
      <c r="A19" s="19" t="s">
        <v>36</v>
      </c>
      <c r="B19" s="138" t="s">
        <v>54</v>
      </c>
      <c r="C19" s="139"/>
      <c r="D19" s="140"/>
      <c r="E19" s="20"/>
      <c r="F19" s="19"/>
      <c r="G19" s="35"/>
      <c r="H19" s="29"/>
    </row>
    <row r="20" spans="1:8" s="25" customFormat="1" ht="59.25" customHeight="1" x14ac:dyDescent="0.25">
      <c r="A20" s="19" t="s">
        <v>37</v>
      </c>
      <c r="B20" s="138" t="s">
        <v>52</v>
      </c>
      <c r="C20" s="139"/>
      <c r="D20" s="140"/>
      <c r="E20" s="20"/>
      <c r="F20" s="19"/>
      <c r="G20" s="37"/>
      <c r="H20" s="29"/>
    </row>
    <row r="21" spans="1:8" s="25" customFormat="1" ht="54.75" customHeight="1" x14ac:dyDescent="0.25">
      <c r="A21" s="3" t="s">
        <v>38</v>
      </c>
      <c r="B21" s="138" t="s">
        <v>89</v>
      </c>
      <c r="C21" s="139"/>
      <c r="D21" s="140"/>
      <c r="E21" s="23"/>
      <c r="F21" s="19"/>
      <c r="G21" s="21"/>
      <c r="H21" s="29"/>
    </row>
    <row r="22" spans="1:8" s="25" customFormat="1" ht="70.5" customHeight="1" x14ac:dyDescent="0.25">
      <c r="A22" s="3" t="s">
        <v>39</v>
      </c>
      <c r="B22" s="138" t="s">
        <v>55</v>
      </c>
      <c r="C22" s="139"/>
      <c r="D22" s="140"/>
      <c r="E22" s="23"/>
      <c r="F22" s="19"/>
      <c r="G22" s="21"/>
      <c r="H22" s="29"/>
    </row>
    <row r="23" spans="1:8" s="25" customFormat="1" ht="39" customHeight="1" x14ac:dyDescent="0.25">
      <c r="A23" s="3" t="s">
        <v>40</v>
      </c>
      <c r="B23" s="138" t="s">
        <v>56</v>
      </c>
      <c r="C23" s="139"/>
      <c r="D23" s="140"/>
      <c r="E23" s="23"/>
      <c r="F23" s="19"/>
      <c r="G23" s="35"/>
      <c r="H23" s="29"/>
    </row>
    <row r="24" spans="1:8" s="14" customFormat="1" ht="42.75" customHeight="1" x14ac:dyDescent="0.25">
      <c r="A24" s="3">
        <v>3</v>
      </c>
      <c r="B24" s="165" t="s">
        <v>105</v>
      </c>
      <c r="C24" s="166"/>
      <c r="D24" s="167"/>
      <c r="E24" s="101">
        <f>4-(E25+E26)</f>
        <v>4</v>
      </c>
      <c r="F24" s="26">
        <f>ROUND(4-(F25+F26),1)</f>
        <v>4</v>
      </c>
      <c r="G24" s="27"/>
      <c r="H24" s="3"/>
    </row>
    <row r="25" spans="1:8" s="25" customFormat="1" ht="99.75" customHeight="1" x14ac:dyDescent="0.25">
      <c r="A25" s="3" t="s">
        <v>41</v>
      </c>
      <c r="B25" s="138" t="s">
        <v>58</v>
      </c>
      <c r="C25" s="139"/>
      <c r="D25" s="140"/>
      <c r="E25" s="23"/>
      <c r="F25" s="19"/>
      <c r="G25" s="35"/>
      <c r="H25" s="29"/>
    </row>
    <row r="26" spans="1:8" s="25" customFormat="1" ht="51" customHeight="1" x14ac:dyDescent="0.25">
      <c r="A26" s="3" t="s">
        <v>42</v>
      </c>
      <c r="B26" s="138" t="s">
        <v>96</v>
      </c>
      <c r="C26" s="139"/>
      <c r="D26" s="140"/>
      <c r="E26" s="23"/>
      <c r="F26" s="19"/>
      <c r="G26" s="35"/>
      <c r="H26" s="29"/>
    </row>
    <row r="27" spans="1:8" s="25" customFormat="1" ht="82.5" customHeight="1" x14ac:dyDescent="0.25">
      <c r="A27" s="36">
        <v>4</v>
      </c>
      <c r="B27" s="165" t="s">
        <v>106</v>
      </c>
      <c r="C27" s="166"/>
      <c r="D27" s="167"/>
      <c r="E27" s="101">
        <f>5-(E28+E29+E30)</f>
        <v>5</v>
      </c>
      <c r="F27" s="26">
        <f>ROUND(5-(F28+F29+F30),1)</f>
        <v>5</v>
      </c>
      <c r="G27" s="27"/>
      <c r="H27" s="34"/>
    </row>
    <row r="28" spans="1:8" s="25" customFormat="1" ht="52.5" customHeight="1" x14ac:dyDescent="0.25">
      <c r="A28" s="3" t="s">
        <v>59</v>
      </c>
      <c r="B28" s="138" t="s">
        <v>60</v>
      </c>
      <c r="C28" s="139"/>
      <c r="D28" s="140"/>
      <c r="E28" s="23"/>
      <c r="F28" s="19"/>
      <c r="G28" s="35"/>
      <c r="H28" s="29"/>
    </row>
    <row r="29" spans="1:8" s="25" customFormat="1" ht="56.45" customHeight="1" x14ac:dyDescent="0.25">
      <c r="A29" s="3" t="s">
        <v>61</v>
      </c>
      <c r="B29" s="138" t="s">
        <v>93</v>
      </c>
      <c r="C29" s="139"/>
      <c r="D29" s="140"/>
      <c r="E29" s="23"/>
      <c r="F29" s="19"/>
      <c r="G29" s="35"/>
      <c r="H29" s="29"/>
    </row>
    <row r="30" spans="1:8" s="25" customFormat="1" ht="59.25" customHeight="1" x14ac:dyDescent="0.25">
      <c r="A30" s="3" t="s">
        <v>62</v>
      </c>
      <c r="B30" s="138" t="s">
        <v>73</v>
      </c>
      <c r="C30" s="139"/>
      <c r="D30" s="140"/>
      <c r="E30" s="23"/>
      <c r="F30" s="19"/>
      <c r="G30" s="35"/>
      <c r="H30" s="29"/>
    </row>
    <row r="31" spans="1:8" s="8" customFormat="1" ht="27.75" customHeight="1" x14ac:dyDescent="0.25">
      <c r="A31" s="12" t="s">
        <v>1</v>
      </c>
      <c r="B31" s="144" t="s">
        <v>18</v>
      </c>
      <c r="C31" s="145"/>
      <c r="D31" s="146"/>
      <c r="E31" s="22">
        <f>E32+E34+E36</f>
        <v>20</v>
      </c>
      <c r="F31" s="26">
        <f>ROUND(F32+F34+F36,1)</f>
        <v>0</v>
      </c>
      <c r="G31" s="27"/>
      <c r="H31" s="12"/>
    </row>
    <row r="32" spans="1:8" s="14" customFormat="1" ht="51.75" customHeight="1" x14ac:dyDescent="0.25">
      <c r="A32" s="3">
        <v>5</v>
      </c>
      <c r="B32" s="180" t="s">
        <v>107</v>
      </c>
      <c r="C32" s="180"/>
      <c r="D32" s="180"/>
      <c r="E32" s="22">
        <v>7</v>
      </c>
      <c r="F32" s="26">
        <f>IF(F33&gt;7,"7",F33)</f>
        <v>0</v>
      </c>
      <c r="G32" s="27"/>
      <c r="H32" s="3"/>
    </row>
    <row r="33" spans="1:8" s="14" customFormat="1" ht="39" customHeight="1" x14ac:dyDescent="0.25">
      <c r="A33" s="3"/>
      <c r="B33" s="149" t="s">
        <v>132</v>
      </c>
      <c r="C33" s="150"/>
      <c r="D33" s="151"/>
      <c r="E33" s="22"/>
      <c r="F33" s="31"/>
      <c r="G33" s="27"/>
      <c r="H33" s="3"/>
    </row>
    <row r="34" spans="1:8" s="14" customFormat="1" ht="37.5" customHeight="1" x14ac:dyDescent="0.25">
      <c r="A34" s="3">
        <v>6</v>
      </c>
      <c r="B34" s="165" t="s">
        <v>108</v>
      </c>
      <c r="C34" s="166"/>
      <c r="D34" s="167"/>
      <c r="E34" s="22">
        <v>7</v>
      </c>
      <c r="F34" s="26">
        <f>IF(F35&gt;7,"7",F35)</f>
        <v>0</v>
      </c>
      <c r="G34" s="27"/>
      <c r="H34" s="3"/>
    </row>
    <row r="35" spans="1:8" s="14" customFormat="1" ht="70.5" customHeight="1" x14ac:dyDescent="0.25">
      <c r="A35" s="3"/>
      <c r="B35" s="138" t="s">
        <v>131</v>
      </c>
      <c r="C35" s="139"/>
      <c r="D35" s="140"/>
      <c r="E35" s="22"/>
      <c r="F35" s="31"/>
      <c r="G35" s="27"/>
      <c r="H35" s="3"/>
    </row>
    <row r="36" spans="1:8" s="14" customFormat="1" ht="38.25" customHeight="1" x14ac:dyDescent="0.25">
      <c r="A36" s="3">
        <v>7</v>
      </c>
      <c r="B36" s="165" t="s">
        <v>76</v>
      </c>
      <c r="C36" s="166"/>
      <c r="D36" s="167"/>
      <c r="E36" s="22">
        <v>6</v>
      </c>
      <c r="F36" s="26">
        <f>IF(F37&gt;6,"6",F37)</f>
        <v>0</v>
      </c>
      <c r="G36" s="27"/>
      <c r="H36" s="3"/>
    </row>
    <row r="37" spans="1:8" s="14" customFormat="1" ht="66" customHeight="1" x14ac:dyDescent="0.25">
      <c r="A37" s="3"/>
      <c r="B37" s="138" t="s">
        <v>130</v>
      </c>
      <c r="C37" s="139"/>
      <c r="D37" s="140"/>
      <c r="E37" s="22"/>
      <c r="F37" s="31"/>
      <c r="G37" s="27"/>
      <c r="H37" s="3"/>
    </row>
    <row r="38" spans="1:8" s="14" customFormat="1" ht="102" customHeight="1" x14ac:dyDescent="0.25">
      <c r="A38" s="12" t="s">
        <v>3</v>
      </c>
      <c r="B38" s="134" t="s">
        <v>109</v>
      </c>
      <c r="C38" s="135"/>
      <c r="D38" s="136"/>
      <c r="E38" s="22">
        <v>60</v>
      </c>
      <c r="F38" s="26">
        <f>F39+F43+F47+F51+F55</f>
        <v>0</v>
      </c>
      <c r="G38" s="27"/>
      <c r="H38" s="3"/>
    </row>
    <row r="39" spans="1:8" s="14" customFormat="1" ht="22.5" customHeight="1" x14ac:dyDescent="0.25">
      <c r="A39" s="58" t="s">
        <v>110</v>
      </c>
      <c r="B39" s="158" t="s">
        <v>111</v>
      </c>
      <c r="C39" s="159"/>
      <c r="D39" s="160"/>
      <c r="E39" s="22">
        <f>E40+E41+E42</f>
        <v>60</v>
      </c>
      <c r="F39" s="26">
        <f>F40+F41+F42</f>
        <v>0</v>
      </c>
      <c r="G39" s="27"/>
      <c r="H39" s="3"/>
    </row>
    <row r="40" spans="1:8" s="14" customFormat="1" ht="66.75" customHeight="1" x14ac:dyDescent="0.25">
      <c r="A40" s="3">
        <v>8</v>
      </c>
      <c r="B40" s="138" t="s">
        <v>113</v>
      </c>
      <c r="C40" s="139"/>
      <c r="D40" s="140"/>
      <c r="E40" s="22">
        <v>20</v>
      </c>
      <c r="F40" s="26"/>
      <c r="G40" s="27"/>
      <c r="H40" s="3"/>
    </row>
    <row r="41" spans="1:8" s="41" customFormat="1" ht="66" customHeight="1" x14ac:dyDescent="0.25">
      <c r="A41" s="38">
        <v>9</v>
      </c>
      <c r="B41" s="171" t="s">
        <v>112</v>
      </c>
      <c r="C41" s="172"/>
      <c r="D41" s="173"/>
      <c r="E41" s="39">
        <v>20</v>
      </c>
      <c r="F41" s="26"/>
      <c r="G41" s="40"/>
      <c r="H41" s="38"/>
    </row>
    <row r="42" spans="1:8" s="14" customFormat="1" ht="67.5" customHeight="1" x14ac:dyDescent="0.25">
      <c r="A42" s="3">
        <v>10</v>
      </c>
      <c r="B42" s="138" t="s">
        <v>114</v>
      </c>
      <c r="C42" s="139"/>
      <c r="D42" s="140"/>
      <c r="E42" s="22">
        <v>20</v>
      </c>
      <c r="F42" s="26"/>
      <c r="G42" s="27"/>
      <c r="H42" s="3"/>
    </row>
    <row r="43" spans="1:8" s="14" customFormat="1" ht="18" customHeight="1" x14ac:dyDescent="0.25">
      <c r="A43" s="58" t="s">
        <v>115</v>
      </c>
      <c r="B43" s="165" t="s">
        <v>116</v>
      </c>
      <c r="C43" s="166"/>
      <c r="D43" s="167"/>
      <c r="E43" s="22">
        <f>E44+E45+E46</f>
        <v>60</v>
      </c>
      <c r="F43" s="31">
        <v>0</v>
      </c>
      <c r="G43" s="27"/>
      <c r="H43" s="3"/>
    </row>
    <row r="44" spans="1:8" s="8" customFormat="1" ht="48" customHeight="1" x14ac:dyDescent="0.25">
      <c r="A44" s="14">
        <v>8</v>
      </c>
      <c r="B44" s="161" t="s">
        <v>117</v>
      </c>
      <c r="C44" s="161"/>
      <c r="D44" s="161"/>
      <c r="E44" s="3">
        <v>20</v>
      </c>
      <c r="F44" s="12"/>
      <c r="G44" s="27"/>
      <c r="H44" s="12"/>
    </row>
    <row r="45" spans="1:8" s="14" customFormat="1" ht="50.25" customHeight="1" x14ac:dyDescent="0.25">
      <c r="A45" s="3">
        <v>9</v>
      </c>
      <c r="B45" s="149" t="s">
        <v>118</v>
      </c>
      <c r="C45" s="150"/>
      <c r="D45" s="151"/>
      <c r="E45" s="23">
        <v>20</v>
      </c>
      <c r="F45" s="3"/>
      <c r="G45" s="23"/>
      <c r="H45" s="3"/>
    </row>
    <row r="46" spans="1:8" s="14" customFormat="1" ht="54" customHeight="1" x14ac:dyDescent="0.25">
      <c r="A46" s="3">
        <v>10</v>
      </c>
      <c r="B46" s="149" t="s">
        <v>119</v>
      </c>
      <c r="C46" s="150"/>
      <c r="D46" s="151"/>
      <c r="E46" s="23">
        <v>20</v>
      </c>
      <c r="F46" s="3"/>
      <c r="G46" s="23"/>
      <c r="H46" s="3"/>
    </row>
    <row r="47" spans="1:8" s="14" customFormat="1" ht="23.25" customHeight="1" x14ac:dyDescent="0.25">
      <c r="A47" s="58" t="s">
        <v>120</v>
      </c>
      <c r="B47" s="158" t="s">
        <v>121</v>
      </c>
      <c r="C47" s="159"/>
      <c r="D47" s="160"/>
      <c r="E47" s="48">
        <f>E48+E49+E50</f>
        <v>60</v>
      </c>
      <c r="F47" s="12">
        <f>F48+F49+F50</f>
        <v>0</v>
      </c>
      <c r="G47" s="23"/>
      <c r="H47" s="3"/>
    </row>
    <row r="48" spans="1:8" s="14" customFormat="1" ht="69.75" customHeight="1" x14ac:dyDescent="0.25">
      <c r="A48" s="3">
        <v>8</v>
      </c>
      <c r="B48" s="162" t="s">
        <v>122</v>
      </c>
      <c r="C48" s="163"/>
      <c r="D48" s="164"/>
      <c r="E48" s="3">
        <v>20</v>
      </c>
      <c r="F48" s="3"/>
      <c r="G48" s="23"/>
      <c r="H48" s="3"/>
    </row>
    <row r="49" spans="1:8" s="14" customFormat="1" ht="47.25" customHeight="1" x14ac:dyDescent="0.25">
      <c r="A49" s="3">
        <v>9</v>
      </c>
      <c r="B49" s="162" t="s">
        <v>123</v>
      </c>
      <c r="C49" s="163"/>
      <c r="D49" s="164"/>
      <c r="E49" s="23">
        <v>20</v>
      </c>
      <c r="F49" s="3"/>
      <c r="G49" s="23"/>
      <c r="H49" s="3"/>
    </row>
    <row r="50" spans="1:8" s="14" customFormat="1" ht="47.25" customHeight="1" x14ac:dyDescent="0.25">
      <c r="A50" s="3">
        <v>10</v>
      </c>
      <c r="B50" s="162" t="s">
        <v>124</v>
      </c>
      <c r="C50" s="163"/>
      <c r="D50" s="164"/>
      <c r="E50" s="23">
        <v>20</v>
      </c>
      <c r="F50" s="3"/>
      <c r="G50" s="23"/>
      <c r="H50" s="3"/>
    </row>
    <row r="51" spans="1:8" s="14" customFormat="1" ht="25.5" customHeight="1" x14ac:dyDescent="0.25">
      <c r="A51" s="46" t="s">
        <v>125</v>
      </c>
      <c r="B51" s="168" t="s">
        <v>126</v>
      </c>
      <c r="C51" s="169"/>
      <c r="D51" s="170"/>
      <c r="E51" s="47">
        <f>E52+E53+E54</f>
        <v>60</v>
      </c>
      <c r="F51" s="12">
        <f>F52+F53+F54</f>
        <v>0</v>
      </c>
      <c r="G51" s="23"/>
      <c r="H51" s="3"/>
    </row>
    <row r="52" spans="1:8" s="14" customFormat="1" ht="54.75" customHeight="1" x14ac:dyDescent="0.25">
      <c r="A52" s="19">
        <v>8</v>
      </c>
      <c r="B52" s="138" t="s">
        <v>127</v>
      </c>
      <c r="C52" s="139"/>
      <c r="D52" s="140"/>
      <c r="E52" s="3">
        <v>20</v>
      </c>
      <c r="F52" s="3"/>
      <c r="G52" s="23"/>
      <c r="H52" s="3"/>
    </row>
    <row r="53" spans="1:8" s="14" customFormat="1" ht="51" customHeight="1" x14ac:dyDescent="0.25">
      <c r="A53" s="19">
        <v>9</v>
      </c>
      <c r="B53" s="138" t="s">
        <v>128</v>
      </c>
      <c r="C53" s="139"/>
      <c r="D53" s="140"/>
      <c r="E53" s="23">
        <v>20</v>
      </c>
      <c r="F53" s="3"/>
      <c r="G53" s="23"/>
      <c r="H53" s="3"/>
    </row>
    <row r="54" spans="1:8" s="14" customFormat="1" ht="53.25" customHeight="1" x14ac:dyDescent="0.25">
      <c r="A54" s="19">
        <v>10</v>
      </c>
      <c r="B54" s="138" t="s">
        <v>129</v>
      </c>
      <c r="C54" s="139"/>
      <c r="D54" s="140"/>
      <c r="E54" s="23">
        <v>20</v>
      </c>
      <c r="F54" s="3"/>
      <c r="G54" s="23"/>
      <c r="H54" s="3"/>
    </row>
    <row r="55" spans="1:8" s="14" customFormat="1" ht="28.5" customHeight="1" x14ac:dyDescent="0.25">
      <c r="A55" s="46" t="s">
        <v>236</v>
      </c>
      <c r="B55" s="174" t="s">
        <v>237</v>
      </c>
      <c r="C55" s="175"/>
      <c r="D55" s="176"/>
      <c r="E55" s="101">
        <f>E56+E57+E58</f>
        <v>60</v>
      </c>
      <c r="F55" s="3">
        <f>F56+F57+F58</f>
        <v>0</v>
      </c>
      <c r="G55" s="23"/>
      <c r="H55" s="3"/>
    </row>
    <row r="56" spans="1:8" s="14" customFormat="1" ht="53.25" customHeight="1" x14ac:dyDescent="0.25">
      <c r="A56" s="19">
        <v>8</v>
      </c>
      <c r="B56" s="177" t="s">
        <v>233</v>
      </c>
      <c r="C56" s="178"/>
      <c r="D56" s="179"/>
      <c r="E56" s="3">
        <v>20</v>
      </c>
      <c r="F56" s="3"/>
      <c r="G56" s="23"/>
      <c r="H56" s="3"/>
    </row>
    <row r="57" spans="1:8" s="14" customFormat="1" ht="53.25" customHeight="1" x14ac:dyDescent="0.25">
      <c r="A57" s="19">
        <v>9</v>
      </c>
      <c r="B57" s="177" t="s">
        <v>234</v>
      </c>
      <c r="C57" s="178"/>
      <c r="D57" s="179"/>
      <c r="E57" s="23">
        <v>20</v>
      </c>
      <c r="F57" s="3"/>
      <c r="G57" s="23"/>
      <c r="H57" s="3"/>
    </row>
    <row r="58" spans="1:8" s="14" customFormat="1" ht="53.25" customHeight="1" x14ac:dyDescent="0.25">
      <c r="A58" s="19">
        <v>10</v>
      </c>
      <c r="B58" s="177" t="s">
        <v>235</v>
      </c>
      <c r="C58" s="178"/>
      <c r="D58" s="179"/>
      <c r="E58" s="23">
        <v>20</v>
      </c>
      <c r="F58" s="3"/>
      <c r="G58" s="23"/>
      <c r="H58" s="3"/>
    </row>
    <row r="59" spans="1:8" s="8" customFormat="1" ht="34.5" customHeight="1" x14ac:dyDescent="0.25">
      <c r="A59" s="12"/>
      <c r="B59" s="114" t="s">
        <v>4</v>
      </c>
      <c r="C59" s="115"/>
      <c r="D59" s="116"/>
      <c r="E59" s="24">
        <f>E13+E31+E38</f>
        <v>100</v>
      </c>
      <c r="F59" s="55">
        <f>F13+F31+F38</f>
        <v>20</v>
      </c>
      <c r="G59" s="55"/>
      <c r="H59" s="58"/>
    </row>
    <row r="60" spans="1:8" ht="34.5" customHeight="1" x14ac:dyDescent="0.25">
      <c r="A60" s="28"/>
      <c r="B60" s="111" t="s">
        <v>153</v>
      </c>
      <c r="C60" s="112"/>
      <c r="D60" s="113"/>
      <c r="E60" s="28"/>
      <c r="F60" s="57"/>
      <c r="G60" s="57"/>
      <c r="H60" s="57"/>
    </row>
    <row r="61" spans="1:8" ht="53.25" customHeight="1" x14ac:dyDescent="0.25">
      <c r="A61" s="28"/>
      <c r="B61" s="114" t="s">
        <v>154</v>
      </c>
      <c r="C61" s="115"/>
      <c r="D61" s="116"/>
      <c r="E61" s="24">
        <f>E59-E60</f>
        <v>100</v>
      </c>
      <c r="F61" s="56">
        <f>ROUND(F59-F60,1)</f>
        <v>20</v>
      </c>
      <c r="G61" s="56"/>
      <c r="H61" s="58"/>
    </row>
    <row r="62" spans="1:8" ht="15" customHeight="1" x14ac:dyDescent="0.25">
      <c r="B62" s="8"/>
      <c r="C62" s="8"/>
      <c r="D62" s="8"/>
    </row>
    <row r="63" spans="1:8" ht="15" customHeight="1" x14ac:dyDescent="0.25">
      <c r="B63" s="8"/>
      <c r="C63" s="8"/>
      <c r="D63" s="8"/>
    </row>
    <row r="64" spans="1:8" ht="30.75" customHeight="1" x14ac:dyDescent="0.25">
      <c r="B64" s="117" t="s">
        <v>22</v>
      </c>
      <c r="C64" s="117"/>
      <c r="D64" s="117"/>
    </row>
    <row r="65" spans="1:8" s="1" customFormat="1" ht="32.25" customHeight="1" x14ac:dyDescent="0.25">
      <c r="A65" s="118" t="s">
        <v>9</v>
      </c>
      <c r="B65" s="119"/>
      <c r="C65" s="120"/>
      <c r="D65" s="123" t="s">
        <v>66</v>
      </c>
      <c r="E65" s="125" t="s">
        <v>67</v>
      </c>
      <c r="F65" s="125"/>
      <c r="G65" s="126" t="s">
        <v>70</v>
      </c>
      <c r="H65" s="127"/>
    </row>
    <row r="66" spans="1:8" s="1" customFormat="1" ht="63" x14ac:dyDescent="0.25">
      <c r="A66" s="121"/>
      <c r="B66" s="104"/>
      <c r="C66" s="122"/>
      <c r="D66" s="124"/>
      <c r="E66" s="2" t="s">
        <v>68</v>
      </c>
      <c r="F66" s="2" t="s">
        <v>69</v>
      </c>
      <c r="G66" s="2" t="s">
        <v>71</v>
      </c>
      <c r="H66" s="2" t="s">
        <v>72</v>
      </c>
    </row>
    <row r="67" spans="1:8" ht="33.950000000000003" customHeight="1" x14ac:dyDescent="0.25">
      <c r="A67" s="128" t="s">
        <v>5</v>
      </c>
      <c r="B67" s="129"/>
      <c r="C67" s="130"/>
      <c r="D67" s="3" t="s">
        <v>63</v>
      </c>
      <c r="E67" s="20" t="str">
        <f>IF(AND(90&lt;=F61,F61&lt;100),F61,"")</f>
        <v/>
      </c>
      <c r="F67" s="20" t="str">
        <f>IF(AND(90&lt;=G61,G61&lt;=100),G61,"")</f>
        <v/>
      </c>
      <c r="G67" s="30" t="str">
        <f t="shared" ref="G67:H70" si="0">IF(ISNUMBER(E67)=TRUE,"X","")</f>
        <v/>
      </c>
      <c r="H67" s="30" t="str">
        <f t="shared" si="0"/>
        <v/>
      </c>
    </row>
    <row r="68" spans="1:8" ht="51" customHeight="1" x14ac:dyDescent="0.25">
      <c r="A68" s="128" t="s">
        <v>11</v>
      </c>
      <c r="B68" s="129"/>
      <c r="C68" s="130"/>
      <c r="D68" s="3" t="s">
        <v>64</v>
      </c>
      <c r="E68" s="20" t="str">
        <f>IF(AND(75&lt;=F61,F61&lt;90),F61,"")</f>
        <v/>
      </c>
      <c r="F68" s="20" t="str">
        <f>IF(AND(75&lt;=G61,G61&lt;90),G61,"")</f>
        <v/>
      </c>
      <c r="G68" s="30" t="str">
        <f t="shared" si="0"/>
        <v/>
      </c>
      <c r="H68" s="30" t="str">
        <f t="shared" si="0"/>
        <v/>
      </c>
    </row>
    <row r="69" spans="1:8" ht="54" customHeight="1" x14ac:dyDescent="0.25">
      <c r="A69" s="128" t="s">
        <v>6</v>
      </c>
      <c r="B69" s="129"/>
      <c r="C69" s="130"/>
      <c r="D69" s="3" t="s">
        <v>65</v>
      </c>
      <c r="E69" s="20" t="str">
        <f>IF(AND(50&lt;=F61,F61&lt;75),F61,"")</f>
        <v/>
      </c>
      <c r="F69" s="20" t="str">
        <f>IF(AND(50&lt;=G61,G61&lt;75),G61,"")</f>
        <v/>
      </c>
      <c r="G69" s="30" t="str">
        <f t="shared" si="0"/>
        <v/>
      </c>
      <c r="H69" s="30" t="str">
        <f t="shared" si="0"/>
        <v/>
      </c>
    </row>
    <row r="70" spans="1:8" ht="40.5" customHeight="1" x14ac:dyDescent="0.25">
      <c r="A70" s="128" t="s">
        <v>8</v>
      </c>
      <c r="B70" s="129"/>
      <c r="C70" s="130"/>
      <c r="D70" s="3" t="s">
        <v>7</v>
      </c>
      <c r="E70" s="20">
        <f>IF(AND(0&lt;F61,F61&lt;50),F61,"")</f>
        <v>20</v>
      </c>
      <c r="F70" s="20" t="str">
        <f>IF(AND(0&lt;G61,G61&lt;50),G61,"")</f>
        <v/>
      </c>
      <c r="G70" s="30" t="str">
        <f t="shared" si="0"/>
        <v>X</v>
      </c>
      <c r="H70" s="30" t="str">
        <f t="shared" si="0"/>
        <v/>
      </c>
    </row>
    <row r="72" spans="1:8" s="6" customFormat="1" ht="20.25" customHeight="1" x14ac:dyDescent="0.25">
      <c r="B72" s="7"/>
      <c r="D72" s="110" t="s">
        <v>175</v>
      </c>
      <c r="E72" s="110"/>
      <c r="F72" s="110"/>
      <c r="G72" s="110"/>
      <c r="H72" s="110"/>
    </row>
    <row r="73" spans="1:8" s="8" customFormat="1" ht="35.25" customHeight="1" x14ac:dyDescent="0.25">
      <c r="D73" s="103" t="s">
        <v>10</v>
      </c>
      <c r="E73" s="103"/>
      <c r="F73" s="103"/>
      <c r="G73" s="103"/>
      <c r="H73" s="103"/>
    </row>
    <row r="74" spans="1:8" x14ac:dyDescent="0.25">
      <c r="D74" s="16"/>
      <c r="E74" s="16"/>
      <c r="F74" s="16"/>
      <c r="G74" s="16"/>
      <c r="H74" s="16"/>
    </row>
    <row r="78" spans="1:8" ht="25.15" customHeight="1" x14ac:dyDescent="0.25">
      <c r="B78" s="104" t="s">
        <v>25</v>
      </c>
      <c r="C78" s="104"/>
      <c r="D78" s="104"/>
      <c r="E78" s="104"/>
      <c r="F78" s="104"/>
      <c r="G78" s="104"/>
      <c r="H78" s="104"/>
    </row>
    <row r="79" spans="1:8" ht="106.9" customHeight="1" x14ac:dyDescent="0.25">
      <c r="B79" s="105" t="s">
        <v>26</v>
      </c>
      <c r="C79" s="106"/>
      <c r="D79" s="106"/>
      <c r="E79" s="106"/>
      <c r="F79" s="106"/>
      <c r="G79" s="106"/>
      <c r="H79" s="107"/>
    </row>
    <row r="80" spans="1:8" ht="25.15" customHeight="1" x14ac:dyDescent="0.25">
      <c r="B80" s="17"/>
      <c r="D80" s="108" t="s">
        <v>155</v>
      </c>
      <c r="E80" s="108"/>
      <c r="F80" s="108"/>
      <c r="G80" s="108"/>
      <c r="H80" s="108"/>
    </row>
    <row r="81" spans="2:8" ht="21" customHeight="1" x14ac:dyDescent="0.25">
      <c r="B81" s="15"/>
      <c r="D81" s="109" t="s">
        <v>47</v>
      </c>
      <c r="E81" s="109"/>
      <c r="F81" s="109"/>
      <c r="G81" s="109"/>
      <c r="H81" s="109"/>
    </row>
  </sheetData>
  <sheetProtection formatCells="0" formatColumns="0" formatRows="0" insertColumns="0" insertRows="0" insertHyperlinks="0" deleteColumns="0" deleteRows="0" selectLockedCells="1" sort="0" autoFilter="0" pivotTables="0"/>
  <autoFilter ref="A11:H61" xr:uid="{00000000-0009-0000-0000-000003000000}">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183</v>
      </c>
    </row>
    <row r="2" spans="1:7" s="8" customFormat="1" ht="48.75" customHeight="1" x14ac:dyDescent="0.25">
      <c r="A2" s="103" t="s">
        <v>12</v>
      </c>
      <c r="B2" s="103"/>
      <c r="C2" s="103"/>
      <c r="D2" s="103" t="s">
        <v>16</v>
      </c>
      <c r="E2" s="103"/>
      <c r="F2" s="103"/>
      <c r="G2" s="103"/>
    </row>
    <row r="3" spans="1:7" s="8" customFormat="1" ht="8.25" customHeight="1" x14ac:dyDescent="0.25">
      <c r="A3" s="109"/>
      <c r="B3" s="109"/>
      <c r="D3" s="10"/>
      <c r="E3" s="10"/>
      <c r="F3" s="10"/>
      <c r="G3" s="10"/>
    </row>
    <row r="4" spans="1:7" ht="9" customHeight="1" x14ac:dyDescent="0.25">
      <c r="B4" s="4"/>
    </row>
    <row r="5" spans="1:7" ht="39.950000000000003" customHeight="1" x14ac:dyDescent="0.25">
      <c r="A5" s="152" t="s">
        <v>181</v>
      </c>
      <c r="B5" s="152"/>
      <c r="C5" s="152"/>
      <c r="D5" s="152"/>
      <c r="E5" s="152"/>
      <c r="F5" s="152"/>
      <c r="G5" s="152"/>
    </row>
    <row r="6" spans="1:7" ht="9.75" customHeight="1" x14ac:dyDescent="0.25"/>
    <row r="7" spans="1:7" s="1" customFormat="1" ht="20.25" customHeight="1" x14ac:dyDescent="0.25">
      <c r="B7" s="117" t="s">
        <v>182</v>
      </c>
      <c r="C7" s="117"/>
      <c r="D7" s="117"/>
      <c r="E7" s="117"/>
      <c r="F7" s="117"/>
      <c r="G7" s="117"/>
    </row>
    <row r="8" spans="1:7" s="1" customFormat="1" ht="20.25" customHeight="1" x14ac:dyDescent="0.25">
      <c r="B8" s="117" t="s">
        <v>20</v>
      </c>
      <c r="C8" s="117"/>
      <c r="D8" s="117"/>
      <c r="E8" s="117"/>
      <c r="F8" s="117"/>
      <c r="G8" s="117"/>
    </row>
    <row r="9" spans="1:7" s="1" customFormat="1" ht="20.25" customHeight="1" x14ac:dyDescent="0.25">
      <c r="B9" s="117" t="s">
        <v>23</v>
      </c>
      <c r="C9" s="117"/>
      <c r="D9" s="117"/>
      <c r="E9" s="117"/>
      <c r="F9" s="117"/>
      <c r="G9" s="117"/>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53" t="s">
        <v>14</v>
      </c>
      <c r="C12" s="153"/>
      <c r="D12" s="153"/>
      <c r="E12" s="12" t="s">
        <v>15</v>
      </c>
      <c r="F12" s="50" t="s">
        <v>191</v>
      </c>
      <c r="G12" s="12" t="s">
        <v>17</v>
      </c>
    </row>
    <row r="13" spans="1:7" s="18" customFormat="1" ht="16.5" customHeight="1" x14ac:dyDescent="0.25">
      <c r="A13" s="13" t="s">
        <v>27</v>
      </c>
      <c r="B13" s="154" t="s">
        <v>28</v>
      </c>
      <c r="C13" s="155"/>
      <c r="D13" s="156"/>
      <c r="E13" s="13" t="s">
        <v>29</v>
      </c>
      <c r="F13" s="13" t="s">
        <v>30</v>
      </c>
      <c r="G13" s="13" t="s">
        <v>31</v>
      </c>
    </row>
    <row r="14" spans="1:7" s="8" customFormat="1" ht="89.25" customHeight="1" x14ac:dyDescent="0.25">
      <c r="A14" s="12" t="s">
        <v>0</v>
      </c>
      <c r="B14" s="147" t="s">
        <v>134</v>
      </c>
      <c r="C14" s="147"/>
      <c r="D14" s="147"/>
      <c r="E14" s="22">
        <f>E15+E19+E23+E26</f>
        <v>20</v>
      </c>
      <c r="F14" s="26">
        <f>ROUND(F15+F19+F23+F26,1)</f>
        <v>20</v>
      </c>
      <c r="G14" s="12"/>
    </row>
    <row r="15" spans="1:7" s="14" customFormat="1" ht="24" customHeight="1" x14ac:dyDescent="0.25">
      <c r="A15" s="3">
        <v>1</v>
      </c>
      <c r="B15" s="147" t="s">
        <v>50</v>
      </c>
      <c r="C15" s="147"/>
      <c r="D15" s="147"/>
      <c r="E15" s="22">
        <f>5-(E16+E17+E18)</f>
        <v>5</v>
      </c>
      <c r="F15" s="26">
        <f>ROUND(5-(F16+F17+F18),1)</f>
        <v>5</v>
      </c>
      <c r="G15" s="3"/>
    </row>
    <row r="16" spans="1:7" s="14" customFormat="1" ht="69.75" customHeight="1" x14ac:dyDescent="0.25">
      <c r="A16" s="3" t="s">
        <v>33</v>
      </c>
      <c r="B16" s="138" t="s">
        <v>172</v>
      </c>
      <c r="C16" s="139"/>
      <c r="D16" s="140"/>
      <c r="E16" s="23"/>
      <c r="F16" s="51"/>
      <c r="G16" s="3"/>
    </row>
    <row r="17" spans="1:7" s="25" customFormat="1" ht="67.7" customHeight="1" x14ac:dyDescent="0.25">
      <c r="A17" s="3" t="s">
        <v>34</v>
      </c>
      <c r="B17" s="138" t="s">
        <v>100</v>
      </c>
      <c r="C17" s="139"/>
      <c r="D17" s="140"/>
      <c r="E17" s="23"/>
      <c r="F17" s="51"/>
      <c r="G17" s="29"/>
    </row>
    <row r="18" spans="1:7" s="25" customFormat="1" ht="70.5" customHeight="1" x14ac:dyDescent="0.25">
      <c r="A18" s="3" t="s">
        <v>35</v>
      </c>
      <c r="B18" s="138" t="s">
        <v>90</v>
      </c>
      <c r="C18" s="139"/>
      <c r="D18" s="140"/>
      <c r="E18" s="23"/>
      <c r="F18" s="51"/>
      <c r="G18" s="29"/>
    </row>
    <row r="19" spans="1:7" s="25" customFormat="1" ht="47.65" customHeight="1" x14ac:dyDescent="0.25">
      <c r="A19" s="3">
        <v>2</v>
      </c>
      <c r="B19" s="134" t="s">
        <v>91</v>
      </c>
      <c r="C19" s="135"/>
      <c r="D19" s="136"/>
      <c r="E19" s="22">
        <f>6-(E20+E21+E22)</f>
        <v>6</v>
      </c>
      <c r="F19" s="26">
        <f>6-(F20+F21+F22)</f>
        <v>6</v>
      </c>
      <c r="G19" s="34"/>
    </row>
    <row r="20" spans="1:7" s="25" customFormat="1" ht="42.75" customHeight="1" x14ac:dyDescent="0.25">
      <c r="A20" s="19" t="s">
        <v>36</v>
      </c>
      <c r="B20" s="138" t="s">
        <v>156</v>
      </c>
      <c r="C20" s="139"/>
      <c r="D20" s="140"/>
      <c r="E20" s="20"/>
      <c r="F20" s="51"/>
      <c r="G20" s="29"/>
    </row>
    <row r="21" spans="1:7" s="25" customFormat="1" ht="52.5" customHeight="1" x14ac:dyDescent="0.25">
      <c r="A21" s="19" t="s">
        <v>37</v>
      </c>
      <c r="B21" s="138" t="s">
        <v>157</v>
      </c>
      <c r="C21" s="139"/>
      <c r="D21" s="140"/>
      <c r="E21" s="20"/>
      <c r="F21" s="51"/>
      <c r="G21" s="29"/>
    </row>
    <row r="22" spans="1:7" s="25" customFormat="1" ht="73.5" customHeight="1" x14ac:dyDescent="0.25">
      <c r="A22" s="3" t="s">
        <v>38</v>
      </c>
      <c r="B22" s="138" t="s">
        <v>158</v>
      </c>
      <c r="C22" s="139"/>
      <c r="D22" s="140"/>
      <c r="E22" s="23"/>
      <c r="F22" s="51"/>
      <c r="G22" s="29"/>
    </row>
    <row r="23" spans="1:7" s="14" customFormat="1" ht="36.75" customHeight="1" x14ac:dyDescent="0.25">
      <c r="A23" s="3">
        <v>3</v>
      </c>
      <c r="B23" s="134" t="s">
        <v>57</v>
      </c>
      <c r="C23" s="135"/>
      <c r="D23" s="136"/>
      <c r="E23" s="22">
        <f>5-(E24+E25)</f>
        <v>5</v>
      </c>
      <c r="F23" s="26">
        <f>ROUND(5-(F24+F25),1)</f>
        <v>5</v>
      </c>
      <c r="G23" s="3"/>
    </row>
    <row r="24" spans="1:7" s="25" customFormat="1" ht="81.75" customHeight="1" x14ac:dyDescent="0.25">
      <c r="A24" s="3" t="s">
        <v>41</v>
      </c>
      <c r="B24" s="138" t="s">
        <v>58</v>
      </c>
      <c r="C24" s="139"/>
      <c r="D24" s="140"/>
      <c r="E24" s="23"/>
      <c r="F24" s="51"/>
      <c r="G24" s="29"/>
    </row>
    <row r="25" spans="1:7" s="25" customFormat="1" ht="54.75" customHeight="1" x14ac:dyDescent="0.25">
      <c r="A25" s="3" t="s">
        <v>42</v>
      </c>
      <c r="B25" s="138" t="s">
        <v>96</v>
      </c>
      <c r="C25" s="139"/>
      <c r="D25" s="140"/>
      <c r="E25" s="23"/>
      <c r="F25" s="51"/>
      <c r="G25" s="29"/>
    </row>
    <row r="26" spans="1:7" s="25" customFormat="1" ht="84.75" customHeight="1" x14ac:dyDescent="0.25">
      <c r="A26" s="36">
        <v>4</v>
      </c>
      <c r="B26" s="134" t="s">
        <v>135</v>
      </c>
      <c r="C26" s="135"/>
      <c r="D26" s="136"/>
      <c r="E26" s="22">
        <f>4-(E27+E28+E29)</f>
        <v>4</v>
      </c>
      <c r="F26" s="26">
        <f>ROUND(4-(F27+F28+F29),1)</f>
        <v>4</v>
      </c>
      <c r="G26" s="34"/>
    </row>
    <row r="27" spans="1:7" s="25" customFormat="1" ht="51" customHeight="1" x14ac:dyDescent="0.25">
      <c r="A27" s="3" t="s">
        <v>59</v>
      </c>
      <c r="B27" s="138" t="s">
        <v>60</v>
      </c>
      <c r="C27" s="139"/>
      <c r="D27" s="140"/>
      <c r="E27" s="23"/>
      <c r="F27" s="51"/>
      <c r="G27" s="29"/>
    </row>
    <row r="28" spans="1:7" s="25" customFormat="1" ht="53.25" customHeight="1" x14ac:dyDescent="0.25">
      <c r="A28" s="3" t="s">
        <v>61</v>
      </c>
      <c r="B28" s="138" t="s">
        <v>159</v>
      </c>
      <c r="C28" s="139"/>
      <c r="D28" s="140"/>
      <c r="E28" s="23"/>
      <c r="F28" s="51"/>
      <c r="G28" s="29"/>
    </row>
    <row r="29" spans="1:7" s="25" customFormat="1" ht="38.25" customHeight="1" x14ac:dyDescent="0.25">
      <c r="A29" s="3" t="s">
        <v>62</v>
      </c>
      <c r="B29" s="138" t="s">
        <v>160</v>
      </c>
      <c r="C29" s="139"/>
      <c r="D29" s="140"/>
      <c r="E29" s="23"/>
      <c r="F29" s="51"/>
      <c r="G29" s="29"/>
    </row>
    <row r="30" spans="1:7" s="8" customFormat="1" ht="24" customHeight="1" x14ac:dyDescent="0.25">
      <c r="A30" s="12" t="s">
        <v>1</v>
      </c>
      <c r="B30" s="144" t="s">
        <v>18</v>
      </c>
      <c r="C30" s="145"/>
      <c r="D30" s="146"/>
      <c r="E30" s="22">
        <f>E31+E33+E35+E37+E39+E41+E43</f>
        <v>20</v>
      </c>
      <c r="F30" s="26">
        <f>ROUND(F31+F33+F35+F37+F39+F41+F43,1)</f>
        <v>0</v>
      </c>
      <c r="G30" s="12"/>
    </row>
    <row r="31" spans="1:7" s="14" customFormat="1" ht="38.25" customHeight="1" x14ac:dyDescent="0.25">
      <c r="A31" s="3">
        <v>5</v>
      </c>
      <c r="B31" s="147" t="s">
        <v>81</v>
      </c>
      <c r="C31" s="147"/>
      <c r="D31" s="147"/>
      <c r="E31" s="22">
        <v>1</v>
      </c>
      <c r="F31" s="26">
        <f>IF(F32&gt;1,"1",F32)</f>
        <v>0</v>
      </c>
      <c r="G31" s="3"/>
    </row>
    <row r="32" spans="1:7" s="14" customFormat="1" ht="39" customHeight="1" x14ac:dyDescent="0.25">
      <c r="A32" s="3"/>
      <c r="B32" s="148" t="s">
        <v>161</v>
      </c>
      <c r="C32" s="148"/>
      <c r="D32" s="148"/>
      <c r="E32" s="22"/>
      <c r="F32" s="51"/>
      <c r="G32" s="3"/>
    </row>
    <row r="33" spans="1:7" s="14" customFormat="1" ht="52.5" customHeight="1" x14ac:dyDescent="0.25">
      <c r="A33" s="3">
        <v>6</v>
      </c>
      <c r="B33" s="134" t="s">
        <v>82</v>
      </c>
      <c r="C33" s="135"/>
      <c r="D33" s="136"/>
      <c r="E33" s="22">
        <v>2</v>
      </c>
      <c r="F33" s="26">
        <f>IF(F34&gt;2,"2",F34)</f>
        <v>0</v>
      </c>
      <c r="G33" s="3"/>
    </row>
    <row r="34" spans="1:7" s="14" customFormat="1" ht="68.25" customHeight="1" x14ac:dyDescent="0.25">
      <c r="A34" s="3"/>
      <c r="B34" s="149" t="s">
        <v>162</v>
      </c>
      <c r="C34" s="150"/>
      <c r="D34" s="151"/>
      <c r="E34" s="22"/>
      <c r="F34" s="51"/>
      <c r="G34" s="3"/>
    </row>
    <row r="35" spans="1:7" s="14" customFormat="1" ht="36" customHeight="1" x14ac:dyDescent="0.25">
      <c r="A35" s="3">
        <v>7</v>
      </c>
      <c r="B35" s="134" t="s">
        <v>75</v>
      </c>
      <c r="C35" s="135"/>
      <c r="D35" s="136"/>
      <c r="E35" s="22">
        <v>2</v>
      </c>
      <c r="F35" s="26">
        <f>IF(F36&gt;2,"2",F36)</f>
        <v>0</v>
      </c>
      <c r="G35" s="3"/>
    </row>
    <row r="36" spans="1:7" s="14" customFormat="1" ht="51.75" customHeight="1" x14ac:dyDescent="0.25">
      <c r="A36" s="3"/>
      <c r="B36" s="138" t="s">
        <v>163</v>
      </c>
      <c r="C36" s="139"/>
      <c r="D36" s="140"/>
      <c r="E36" s="22"/>
      <c r="F36" s="51"/>
      <c r="G36" s="3"/>
    </row>
    <row r="37" spans="1:7" s="14" customFormat="1" ht="36.75" customHeight="1" x14ac:dyDescent="0.25">
      <c r="A37" s="3">
        <v>8</v>
      </c>
      <c r="B37" s="134" t="s">
        <v>76</v>
      </c>
      <c r="C37" s="135"/>
      <c r="D37" s="136"/>
      <c r="E37" s="22">
        <v>2</v>
      </c>
      <c r="F37" s="26">
        <f>IF(F38&gt;8,"8",F38)</f>
        <v>0</v>
      </c>
      <c r="G37" s="3"/>
    </row>
    <row r="38" spans="1:7" s="14" customFormat="1" ht="83.25" customHeight="1" x14ac:dyDescent="0.25">
      <c r="A38" s="3"/>
      <c r="B38" s="138" t="s">
        <v>164</v>
      </c>
      <c r="C38" s="139"/>
      <c r="D38" s="140"/>
      <c r="E38" s="22"/>
      <c r="F38" s="51"/>
      <c r="G38" s="3"/>
    </row>
    <row r="39" spans="1:7" s="14" customFormat="1" ht="86.25" customHeight="1" x14ac:dyDescent="0.25">
      <c r="A39" s="59">
        <v>9</v>
      </c>
      <c r="B39" s="137" t="s">
        <v>224</v>
      </c>
      <c r="C39" s="137"/>
      <c r="D39" s="137"/>
      <c r="E39" s="48">
        <v>5</v>
      </c>
      <c r="F39" s="26">
        <f>IF(F40&gt;5,"5",F40)</f>
        <v>0</v>
      </c>
      <c r="G39" s="3"/>
    </row>
    <row r="40" spans="1:7" s="14" customFormat="1" ht="117.75" customHeight="1" x14ac:dyDescent="0.25">
      <c r="A40" s="3"/>
      <c r="B40" s="138" t="s">
        <v>165</v>
      </c>
      <c r="C40" s="139"/>
      <c r="D40" s="140"/>
      <c r="E40" s="22"/>
      <c r="F40" s="51"/>
      <c r="G40" s="3"/>
    </row>
    <row r="41" spans="1:7" s="14" customFormat="1" ht="50.25" customHeight="1" x14ac:dyDescent="0.25">
      <c r="A41" s="3">
        <v>10</v>
      </c>
      <c r="B41" s="134" t="s">
        <v>85</v>
      </c>
      <c r="C41" s="135"/>
      <c r="D41" s="136"/>
      <c r="E41" s="22">
        <v>5</v>
      </c>
      <c r="F41" s="26">
        <f>IF(F42&gt;5,"5",F42)</f>
        <v>0</v>
      </c>
      <c r="G41" s="3"/>
    </row>
    <row r="42" spans="1:7" s="14" customFormat="1" ht="102" customHeight="1" x14ac:dyDescent="0.25">
      <c r="A42" s="3"/>
      <c r="B42" s="138" t="s">
        <v>166</v>
      </c>
      <c r="C42" s="139"/>
      <c r="D42" s="140"/>
      <c r="E42" s="22"/>
      <c r="F42" s="51"/>
      <c r="G42" s="3"/>
    </row>
    <row r="43" spans="1:7" s="14" customFormat="1" ht="136.5" customHeight="1" x14ac:dyDescent="0.25">
      <c r="A43" s="59">
        <v>11</v>
      </c>
      <c r="B43" s="181" t="s">
        <v>223</v>
      </c>
      <c r="C43" s="182"/>
      <c r="D43" s="183"/>
      <c r="E43" s="102">
        <v>3</v>
      </c>
      <c r="F43" s="26">
        <f>IF(F44&gt;3,"3",F44)</f>
        <v>0</v>
      </c>
      <c r="G43" s="3"/>
    </row>
    <row r="44" spans="1:7" s="14" customFormat="1" ht="108" customHeight="1" x14ac:dyDescent="0.25">
      <c r="A44" s="3"/>
      <c r="B44" s="138" t="s">
        <v>225</v>
      </c>
      <c r="C44" s="139"/>
      <c r="D44" s="140"/>
      <c r="E44" s="22"/>
      <c r="F44" s="51"/>
      <c r="G44" s="3"/>
    </row>
    <row r="45" spans="1:7" s="8" customFormat="1" ht="26.25" customHeight="1" x14ac:dyDescent="0.25">
      <c r="A45" s="12"/>
      <c r="B45" s="114" t="s">
        <v>180</v>
      </c>
      <c r="C45" s="115"/>
      <c r="D45" s="116"/>
      <c r="E45" s="24">
        <f>E14+E30</f>
        <v>40</v>
      </c>
      <c r="F45" s="52">
        <f>F14+F30</f>
        <v>20</v>
      </c>
      <c r="G45" s="12"/>
    </row>
    <row r="46" spans="1:7" ht="18" customHeight="1" x14ac:dyDescent="0.25">
      <c r="B46" s="8"/>
      <c r="C46" s="8"/>
      <c r="D46" s="8"/>
    </row>
    <row r="47" spans="1:7" ht="25.15" customHeight="1" x14ac:dyDescent="0.25">
      <c r="B47" s="104" t="s">
        <v>178</v>
      </c>
      <c r="C47" s="104"/>
      <c r="D47" s="104"/>
      <c r="E47" s="104"/>
      <c r="F47" s="104"/>
      <c r="G47" s="104"/>
    </row>
    <row r="48" spans="1:7" ht="106.9" customHeight="1" x14ac:dyDescent="0.25">
      <c r="B48" s="105" t="s">
        <v>26</v>
      </c>
      <c r="C48" s="106"/>
      <c r="D48" s="106"/>
      <c r="E48" s="106"/>
      <c r="F48" s="106"/>
      <c r="G48" s="107"/>
    </row>
    <row r="49" spans="2:7" ht="25.15" customHeight="1" x14ac:dyDescent="0.25">
      <c r="B49" s="17"/>
      <c r="D49" s="108" t="s">
        <v>155</v>
      </c>
      <c r="E49" s="108"/>
      <c r="F49" s="108"/>
      <c r="G49" s="108"/>
    </row>
    <row r="50" spans="2:7" ht="36" customHeight="1" x14ac:dyDescent="0.25">
      <c r="B50" s="15"/>
      <c r="D50" s="109" t="s">
        <v>179</v>
      </c>
      <c r="E50" s="109"/>
      <c r="F50" s="109"/>
      <c r="G50" s="109"/>
    </row>
  </sheetData>
  <sheetProtection formatCells="0" formatColumns="0" formatRows="0" insertColumns="0" insertRows="0" insertHyperlinks="0" deleteColumns="0" deleteRows="0" selectLockedCells="1" sort="0" autoFilter="0" pivotTables="0"/>
  <autoFilter ref="A12:G45" xr:uid="{00000000-0009-0000-0000-000004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184</v>
      </c>
    </row>
    <row r="2" spans="1:7" s="8" customFormat="1" ht="48.75" customHeight="1" x14ac:dyDescent="0.25">
      <c r="A2" s="103" t="s">
        <v>12</v>
      </c>
      <c r="B2" s="103"/>
      <c r="C2" s="103"/>
      <c r="D2" s="103" t="s">
        <v>16</v>
      </c>
      <c r="E2" s="103"/>
      <c r="F2" s="103"/>
      <c r="G2" s="103"/>
    </row>
    <row r="3" spans="1:7" s="8" customFormat="1" ht="8.25" customHeight="1" x14ac:dyDescent="0.25">
      <c r="A3" s="109"/>
      <c r="B3" s="109"/>
      <c r="D3" s="10"/>
      <c r="E3" s="10"/>
      <c r="F3" s="10"/>
      <c r="G3" s="10"/>
    </row>
    <row r="4" spans="1:7" ht="13.9" customHeight="1" x14ac:dyDescent="0.25">
      <c r="B4" s="4"/>
    </row>
    <row r="5" spans="1:7" ht="39.950000000000003" customHeight="1" x14ac:dyDescent="0.25">
      <c r="A5" s="152" t="s">
        <v>181</v>
      </c>
      <c r="B5" s="152"/>
      <c r="C5" s="152"/>
      <c r="D5" s="152"/>
      <c r="E5" s="152"/>
      <c r="F5" s="152"/>
      <c r="G5" s="152"/>
    </row>
    <row r="6" spans="1:7" ht="12" customHeight="1" x14ac:dyDescent="0.25"/>
    <row r="7" spans="1:7" s="1" customFormat="1" ht="25.15" customHeight="1" x14ac:dyDescent="0.25">
      <c r="B7" s="117" t="s">
        <v>182</v>
      </c>
      <c r="C7" s="117"/>
      <c r="D7" s="117"/>
      <c r="E7" s="117"/>
      <c r="F7" s="117"/>
      <c r="G7" s="117"/>
    </row>
    <row r="8" spans="1:7" s="1" customFormat="1" ht="20.100000000000001" customHeight="1" x14ac:dyDescent="0.25">
      <c r="B8" s="117" t="s">
        <v>20</v>
      </c>
      <c r="C8" s="117"/>
      <c r="D8" s="117"/>
      <c r="E8" s="117"/>
      <c r="F8" s="117"/>
      <c r="G8" s="117"/>
    </row>
    <row r="9" spans="1:7" s="1" customFormat="1" ht="20.100000000000001" customHeight="1" x14ac:dyDescent="0.25">
      <c r="B9" s="117" t="s">
        <v>23</v>
      </c>
      <c r="C9" s="117"/>
      <c r="D9" s="117"/>
      <c r="E9" s="117"/>
      <c r="F9" s="117"/>
      <c r="G9" s="117"/>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53" t="s">
        <v>14</v>
      </c>
      <c r="C12" s="153"/>
      <c r="D12" s="153"/>
      <c r="E12" s="12" t="s">
        <v>15</v>
      </c>
      <c r="F12" s="50" t="s">
        <v>191</v>
      </c>
      <c r="G12" s="12" t="s">
        <v>17</v>
      </c>
    </row>
    <row r="13" spans="1:7" s="18" customFormat="1" ht="16.5" customHeight="1" x14ac:dyDescent="0.25">
      <c r="A13" s="13" t="s">
        <v>27</v>
      </c>
      <c r="B13" s="154" t="s">
        <v>28</v>
      </c>
      <c r="C13" s="155"/>
      <c r="D13" s="156"/>
      <c r="E13" s="13" t="s">
        <v>29</v>
      </c>
      <c r="F13" s="13" t="s">
        <v>30</v>
      </c>
      <c r="G13" s="13" t="s">
        <v>31</v>
      </c>
    </row>
    <row r="14" spans="1:7" s="8" customFormat="1" ht="89.25" customHeight="1" x14ac:dyDescent="0.25">
      <c r="A14" s="12" t="s">
        <v>0</v>
      </c>
      <c r="B14" s="147" t="s">
        <v>134</v>
      </c>
      <c r="C14" s="147"/>
      <c r="D14" s="147"/>
      <c r="E14" s="22">
        <f>E15+E19+E25+E28</f>
        <v>20</v>
      </c>
      <c r="F14" s="26">
        <f>ROUND(F15+F19+F25+F28,1)</f>
        <v>20</v>
      </c>
      <c r="G14" s="12"/>
    </row>
    <row r="15" spans="1:7" s="14" customFormat="1" ht="24" customHeight="1" x14ac:dyDescent="0.25">
      <c r="A15" s="3">
        <v>1</v>
      </c>
      <c r="B15" s="147" t="s">
        <v>50</v>
      </c>
      <c r="C15" s="147"/>
      <c r="D15" s="147"/>
      <c r="E15" s="22">
        <f>5-(E16+E17+E18)</f>
        <v>5</v>
      </c>
      <c r="F15" s="26">
        <f>ROUND(5-(F16+F17+F18),1)</f>
        <v>5</v>
      </c>
      <c r="G15" s="3"/>
    </row>
    <row r="16" spans="1:7" s="14" customFormat="1" ht="119.25" customHeight="1" x14ac:dyDescent="0.25">
      <c r="A16" s="3" t="s">
        <v>33</v>
      </c>
      <c r="B16" s="138" t="s">
        <v>171</v>
      </c>
      <c r="C16" s="139"/>
      <c r="D16" s="140"/>
      <c r="E16" s="23"/>
      <c r="F16" s="31"/>
      <c r="G16" s="3"/>
    </row>
    <row r="17" spans="1:7" s="25" customFormat="1" ht="67.7" customHeight="1" x14ac:dyDescent="0.25">
      <c r="A17" s="3" t="s">
        <v>34</v>
      </c>
      <c r="B17" s="138" t="s">
        <v>100</v>
      </c>
      <c r="C17" s="139"/>
      <c r="D17" s="140"/>
      <c r="E17" s="23"/>
      <c r="F17" s="31"/>
      <c r="G17" s="29"/>
    </row>
    <row r="18" spans="1:7" s="25" customFormat="1" ht="85.5" customHeight="1" x14ac:dyDescent="0.25">
      <c r="A18" s="3" t="s">
        <v>35</v>
      </c>
      <c r="B18" s="138" t="s">
        <v>90</v>
      </c>
      <c r="C18" s="139"/>
      <c r="D18" s="140"/>
      <c r="E18" s="23"/>
      <c r="F18" s="31"/>
      <c r="G18" s="29"/>
    </row>
    <row r="19" spans="1:7" s="25" customFormat="1" ht="47.65" customHeight="1" x14ac:dyDescent="0.25">
      <c r="A19" s="3">
        <v>2</v>
      </c>
      <c r="B19" s="134" t="s">
        <v>91</v>
      </c>
      <c r="C19" s="135"/>
      <c r="D19" s="136"/>
      <c r="E19" s="22">
        <f>6-(E20+E21+E22+E23+E24)</f>
        <v>6</v>
      </c>
      <c r="F19" s="26">
        <f>ROUND(6-(F20+F21+F22+F23+F24),1)</f>
        <v>6</v>
      </c>
      <c r="G19" s="34"/>
    </row>
    <row r="20" spans="1:7" s="25" customFormat="1" ht="39.75" customHeight="1" x14ac:dyDescent="0.25">
      <c r="A20" s="19" t="s">
        <v>36</v>
      </c>
      <c r="B20" s="138" t="s">
        <v>54</v>
      </c>
      <c r="C20" s="139"/>
      <c r="D20" s="140"/>
      <c r="E20" s="20"/>
      <c r="F20" s="31"/>
      <c r="G20" s="29"/>
    </row>
    <row r="21" spans="1:7" s="25" customFormat="1" ht="48.75" customHeight="1" x14ac:dyDescent="0.25">
      <c r="A21" s="19" t="s">
        <v>37</v>
      </c>
      <c r="B21" s="138" t="s">
        <v>52</v>
      </c>
      <c r="C21" s="139"/>
      <c r="D21" s="140"/>
      <c r="E21" s="20"/>
      <c r="F21" s="31"/>
      <c r="G21" s="29"/>
    </row>
    <row r="22" spans="1:7" s="25" customFormat="1" ht="52.5" customHeight="1" x14ac:dyDescent="0.25">
      <c r="A22" s="3" t="s">
        <v>38</v>
      </c>
      <c r="B22" s="138" t="s">
        <v>89</v>
      </c>
      <c r="C22" s="139"/>
      <c r="D22" s="140"/>
      <c r="E22" s="23"/>
      <c r="F22" s="31"/>
      <c r="G22" s="29"/>
    </row>
    <row r="23" spans="1:7" s="25" customFormat="1" ht="70.5" customHeight="1" x14ac:dyDescent="0.25">
      <c r="A23" s="3" t="s">
        <v>39</v>
      </c>
      <c r="B23" s="138" t="s">
        <v>92</v>
      </c>
      <c r="C23" s="139"/>
      <c r="D23" s="140"/>
      <c r="E23" s="23"/>
      <c r="F23" s="31"/>
      <c r="G23" s="29"/>
    </row>
    <row r="24" spans="1:7" s="25" customFormat="1" ht="37.5" customHeight="1" x14ac:dyDescent="0.25">
      <c r="A24" s="3" t="s">
        <v>40</v>
      </c>
      <c r="B24" s="138" t="s">
        <v>56</v>
      </c>
      <c r="C24" s="139"/>
      <c r="D24" s="140"/>
      <c r="E24" s="23"/>
      <c r="F24" s="31"/>
      <c r="G24" s="29"/>
    </row>
    <row r="25" spans="1:7" s="14" customFormat="1" ht="54" customHeight="1" x14ac:dyDescent="0.25">
      <c r="A25" s="3">
        <v>3</v>
      </c>
      <c r="B25" s="134" t="s">
        <v>57</v>
      </c>
      <c r="C25" s="135"/>
      <c r="D25" s="136"/>
      <c r="E25" s="22">
        <f>5-(E26+E27)</f>
        <v>5</v>
      </c>
      <c r="F25" s="26">
        <f>ROUND(5-(F26+F27),1)</f>
        <v>5</v>
      </c>
      <c r="G25" s="3"/>
    </row>
    <row r="26" spans="1:7" s="25" customFormat="1" ht="102.75" customHeight="1" x14ac:dyDescent="0.25">
      <c r="A26" s="3" t="s">
        <v>41</v>
      </c>
      <c r="B26" s="138" t="s">
        <v>58</v>
      </c>
      <c r="C26" s="139"/>
      <c r="D26" s="140"/>
      <c r="E26" s="23"/>
      <c r="F26" s="19"/>
      <c r="G26" s="29"/>
    </row>
    <row r="27" spans="1:7" s="25" customFormat="1" ht="54.75" customHeight="1" x14ac:dyDescent="0.25">
      <c r="A27" s="3" t="s">
        <v>42</v>
      </c>
      <c r="B27" s="138" t="s">
        <v>96</v>
      </c>
      <c r="C27" s="139"/>
      <c r="D27" s="140"/>
      <c r="E27" s="23"/>
      <c r="F27" s="19"/>
      <c r="G27" s="29"/>
    </row>
    <row r="28" spans="1:7" s="25" customFormat="1" ht="99" customHeight="1" x14ac:dyDescent="0.25">
      <c r="A28" s="36">
        <v>4</v>
      </c>
      <c r="B28" s="134" t="s">
        <v>135</v>
      </c>
      <c r="C28" s="135"/>
      <c r="D28" s="136"/>
      <c r="E28" s="22">
        <f>4-(E29+E30+E31)</f>
        <v>4</v>
      </c>
      <c r="F28" s="26">
        <f>ROUND(4-(F29+F30+F31),1)</f>
        <v>4</v>
      </c>
      <c r="G28" s="34"/>
    </row>
    <row r="29" spans="1:7" s="25" customFormat="1" ht="54.75" customHeight="1" x14ac:dyDescent="0.25">
      <c r="A29" s="3" t="s">
        <v>59</v>
      </c>
      <c r="B29" s="138" t="s">
        <v>60</v>
      </c>
      <c r="C29" s="139"/>
      <c r="D29" s="140"/>
      <c r="E29" s="23"/>
      <c r="F29" s="19"/>
      <c r="G29" s="29"/>
    </row>
    <row r="30" spans="1:7" s="25" customFormat="1" ht="57" customHeight="1" x14ac:dyDescent="0.25">
      <c r="A30" s="3" t="s">
        <v>61</v>
      </c>
      <c r="B30" s="138" t="s">
        <v>93</v>
      </c>
      <c r="C30" s="139"/>
      <c r="D30" s="140"/>
      <c r="E30" s="23"/>
      <c r="F30" s="19"/>
      <c r="G30" s="29"/>
    </row>
    <row r="31" spans="1:7" s="25" customFormat="1" ht="54" customHeight="1" x14ac:dyDescent="0.25">
      <c r="A31" s="3" t="s">
        <v>62</v>
      </c>
      <c r="B31" s="138" t="s">
        <v>73</v>
      </c>
      <c r="C31" s="139"/>
      <c r="D31" s="140"/>
      <c r="E31" s="23"/>
      <c r="F31" s="19"/>
      <c r="G31" s="29"/>
    </row>
    <row r="32" spans="1:7" s="8" customFormat="1" ht="27.75" customHeight="1" x14ac:dyDescent="0.25">
      <c r="A32" s="12" t="s">
        <v>1</v>
      </c>
      <c r="B32" s="144" t="s">
        <v>18</v>
      </c>
      <c r="C32" s="145"/>
      <c r="D32" s="146"/>
      <c r="E32" s="22">
        <f>E33+E35+E37+E39+E41+E43+E46</f>
        <v>20</v>
      </c>
      <c r="F32" s="26">
        <f>ROUND(F33+F35+F37+F39+F41+F43,1)</f>
        <v>0</v>
      </c>
      <c r="G32" s="12"/>
    </row>
    <row r="33" spans="1:7" s="14" customFormat="1" ht="53.25" customHeight="1" x14ac:dyDescent="0.25">
      <c r="A33" s="3">
        <v>5</v>
      </c>
      <c r="B33" s="147" t="s">
        <v>81</v>
      </c>
      <c r="C33" s="147"/>
      <c r="D33" s="147"/>
      <c r="E33" s="22">
        <v>1</v>
      </c>
      <c r="F33" s="26">
        <f>IF(F34&gt;1,"1",F34)</f>
        <v>0</v>
      </c>
      <c r="G33" s="3"/>
    </row>
    <row r="34" spans="1:7" s="14" customFormat="1" ht="57" customHeight="1" x14ac:dyDescent="0.25">
      <c r="A34" s="3"/>
      <c r="B34" s="148" t="s">
        <v>83</v>
      </c>
      <c r="C34" s="148"/>
      <c r="D34" s="148"/>
      <c r="E34" s="22"/>
      <c r="F34" s="31"/>
      <c r="G34" s="3"/>
    </row>
    <row r="35" spans="1:7" s="14" customFormat="1" ht="55.5" customHeight="1" x14ac:dyDescent="0.25">
      <c r="A35" s="3">
        <v>6</v>
      </c>
      <c r="B35" s="134" t="s">
        <v>82</v>
      </c>
      <c r="C35" s="135"/>
      <c r="D35" s="136"/>
      <c r="E35" s="22">
        <v>2</v>
      </c>
      <c r="F35" s="26">
        <f>IF(F36&gt;2,"2",F36)</f>
        <v>0</v>
      </c>
      <c r="G35" s="3"/>
    </row>
    <row r="36" spans="1:7" s="14" customFormat="1" ht="60" customHeight="1" x14ac:dyDescent="0.25">
      <c r="A36" s="3"/>
      <c r="B36" s="149" t="s">
        <v>45</v>
      </c>
      <c r="C36" s="150"/>
      <c r="D36" s="151"/>
      <c r="E36" s="22"/>
      <c r="F36" s="31"/>
      <c r="G36" s="3"/>
    </row>
    <row r="37" spans="1:7" s="14" customFormat="1" ht="57" customHeight="1" x14ac:dyDescent="0.25">
      <c r="A37" s="3">
        <v>7</v>
      </c>
      <c r="B37" s="134" t="s">
        <v>75</v>
      </c>
      <c r="C37" s="135"/>
      <c r="D37" s="136"/>
      <c r="E37" s="22">
        <v>2</v>
      </c>
      <c r="F37" s="26">
        <f>IF(F38&gt;2,"2",F38)</f>
        <v>0</v>
      </c>
      <c r="G37" s="3"/>
    </row>
    <row r="38" spans="1:7" s="14" customFormat="1" ht="75.75" customHeight="1" x14ac:dyDescent="0.25">
      <c r="A38" s="3"/>
      <c r="B38" s="138" t="s">
        <v>48</v>
      </c>
      <c r="C38" s="139"/>
      <c r="D38" s="140"/>
      <c r="E38" s="22"/>
      <c r="F38" s="31"/>
      <c r="G38" s="3"/>
    </row>
    <row r="39" spans="1:7" s="14" customFormat="1" ht="58.5" customHeight="1" x14ac:dyDescent="0.25">
      <c r="A39" s="3">
        <v>8</v>
      </c>
      <c r="B39" s="134" t="s">
        <v>76</v>
      </c>
      <c r="C39" s="135"/>
      <c r="D39" s="136"/>
      <c r="E39" s="22">
        <v>2</v>
      </c>
      <c r="F39" s="26">
        <f>IF(F40&gt;8,"8",F40)</f>
        <v>0</v>
      </c>
      <c r="G39" s="3"/>
    </row>
    <row r="40" spans="1:7" s="14" customFormat="1" ht="70.5" customHeight="1" x14ac:dyDescent="0.25">
      <c r="A40" s="3"/>
      <c r="B40" s="138" t="s">
        <v>46</v>
      </c>
      <c r="C40" s="139"/>
      <c r="D40" s="140"/>
      <c r="E40" s="22"/>
      <c r="F40" s="31"/>
      <c r="G40" s="3"/>
    </row>
    <row r="41" spans="1:7" s="14" customFormat="1" ht="87" customHeight="1" x14ac:dyDescent="0.25">
      <c r="A41" s="59">
        <v>9</v>
      </c>
      <c r="B41" s="137" t="s">
        <v>224</v>
      </c>
      <c r="C41" s="137"/>
      <c r="D41" s="137"/>
      <c r="E41" s="102">
        <v>5</v>
      </c>
      <c r="F41" s="26">
        <f>IF(F42&gt;5,"5",F42)</f>
        <v>0</v>
      </c>
      <c r="G41" s="3"/>
    </row>
    <row r="42" spans="1:7" s="14" customFormat="1" ht="171" customHeight="1" x14ac:dyDescent="0.25">
      <c r="A42" s="3"/>
      <c r="B42" s="138" t="s">
        <v>99</v>
      </c>
      <c r="C42" s="139"/>
      <c r="D42" s="140"/>
      <c r="E42" s="22"/>
      <c r="F42" s="31"/>
      <c r="G42" s="3"/>
    </row>
    <row r="43" spans="1:7" s="14" customFormat="1" ht="55.5" customHeight="1" x14ac:dyDescent="0.25">
      <c r="A43" s="3">
        <v>10</v>
      </c>
      <c r="B43" s="134" t="s">
        <v>85</v>
      </c>
      <c r="C43" s="135"/>
      <c r="D43" s="136"/>
      <c r="E43" s="22">
        <v>5</v>
      </c>
      <c r="F43" s="26">
        <f>ROUND(IF((F44+F45)&gt;5,"5",(F44+F45)),1)</f>
        <v>0</v>
      </c>
      <c r="G43" s="3"/>
    </row>
    <row r="44" spans="1:7" s="14" customFormat="1" ht="108" customHeight="1" x14ac:dyDescent="0.25">
      <c r="A44" s="3" t="s">
        <v>86</v>
      </c>
      <c r="B44" s="138" t="s">
        <v>84</v>
      </c>
      <c r="C44" s="139"/>
      <c r="D44" s="140"/>
      <c r="E44" s="22"/>
      <c r="F44" s="31"/>
      <c r="G44" s="3"/>
    </row>
    <row r="45" spans="1:7" s="14" customFormat="1" ht="73.5" customHeight="1" x14ac:dyDescent="0.25">
      <c r="A45" s="3" t="s">
        <v>87</v>
      </c>
      <c r="B45" s="138" t="s">
        <v>88</v>
      </c>
      <c r="C45" s="139"/>
      <c r="D45" s="140"/>
      <c r="E45" s="22"/>
      <c r="F45" s="31"/>
      <c r="G45" s="3"/>
    </row>
    <row r="46" spans="1:7" s="14" customFormat="1" ht="134.25" customHeight="1" x14ac:dyDescent="0.25">
      <c r="A46" s="59">
        <v>11</v>
      </c>
      <c r="B46" s="181" t="s">
        <v>223</v>
      </c>
      <c r="C46" s="182"/>
      <c r="D46" s="183"/>
      <c r="E46" s="102">
        <v>3</v>
      </c>
      <c r="F46" s="26">
        <f>IF(F47&gt;3,"3",F47)</f>
        <v>0</v>
      </c>
      <c r="G46" s="3"/>
    </row>
    <row r="47" spans="1:7" s="14" customFormat="1" ht="119.25" customHeight="1" x14ac:dyDescent="0.25">
      <c r="A47" s="3"/>
      <c r="B47" s="138" t="s">
        <v>225</v>
      </c>
      <c r="C47" s="139"/>
      <c r="D47" s="140"/>
      <c r="E47" s="22"/>
      <c r="F47" s="31"/>
      <c r="G47" s="3"/>
    </row>
    <row r="48" spans="1:7" s="8" customFormat="1" ht="26.25" customHeight="1" x14ac:dyDescent="0.25">
      <c r="A48" s="12"/>
      <c r="B48" s="114" t="s">
        <v>4</v>
      </c>
      <c r="C48" s="115"/>
      <c r="D48" s="116"/>
      <c r="E48" s="24">
        <f>E14+E32</f>
        <v>40</v>
      </c>
      <c r="F48" s="52">
        <f>F14+F32</f>
        <v>20</v>
      </c>
      <c r="G48" s="12"/>
    </row>
    <row r="49" spans="2:7" ht="18" customHeight="1" x14ac:dyDescent="0.25">
      <c r="B49" s="8"/>
      <c r="C49" s="8"/>
      <c r="D49" s="8"/>
    </row>
    <row r="50" spans="2:7" ht="18" customHeight="1" x14ac:dyDescent="0.25">
      <c r="B50" s="8"/>
      <c r="C50" s="8"/>
      <c r="D50" s="8"/>
    </row>
    <row r="51" spans="2:7" ht="25.15" customHeight="1" x14ac:dyDescent="0.25">
      <c r="B51" s="104" t="s">
        <v>178</v>
      </c>
      <c r="C51" s="104"/>
      <c r="D51" s="104"/>
      <c r="E51" s="104"/>
      <c r="F51" s="104"/>
      <c r="G51" s="104"/>
    </row>
    <row r="52" spans="2:7" ht="106.9" customHeight="1" x14ac:dyDescent="0.25">
      <c r="B52" s="105" t="s">
        <v>26</v>
      </c>
      <c r="C52" s="106"/>
      <c r="D52" s="106"/>
      <c r="E52" s="106"/>
      <c r="F52" s="106"/>
      <c r="G52" s="107"/>
    </row>
    <row r="53" spans="2:7" ht="25.15" customHeight="1" x14ac:dyDescent="0.25">
      <c r="B53" s="17"/>
      <c r="D53" s="108" t="s">
        <v>155</v>
      </c>
      <c r="E53" s="108"/>
      <c r="F53" s="108"/>
      <c r="G53" s="108"/>
    </row>
    <row r="54" spans="2:7" ht="34.5" customHeight="1" x14ac:dyDescent="0.25">
      <c r="B54" s="15"/>
      <c r="D54" s="109" t="s">
        <v>185</v>
      </c>
      <c r="E54" s="109"/>
      <c r="F54" s="109"/>
      <c r="G54" s="109"/>
    </row>
  </sheetData>
  <sheetProtection formatCells="0" formatColumns="0" formatRows="0" insertColumns="0" insertRows="0" insertHyperlinks="0" deleteColumns="0" deleteRows="0" selectLockedCells="1" sort="0" autoFilter="0" pivotTables="0"/>
  <autoFilter ref="A12:G48" xr:uid="{00000000-0009-0000-0000-000005000000}">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03" t="s">
        <v>12</v>
      </c>
      <c r="B2" s="103"/>
      <c r="C2" s="103"/>
      <c r="D2" s="103" t="s">
        <v>16</v>
      </c>
      <c r="E2" s="103"/>
      <c r="F2" s="103"/>
      <c r="G2" s="103"/>
    </row>
    <row r="3" spans="1:7" s="8" customFormat="1" ht="8.25" customHeight="1" x14ac:dyDescent="0.25">
      <c r="A3" s="109"/>
      <c r="B3" s="109"/>
      <c r="D3" s="10"/>
      <c r="E3" s="10"/>
      <c r="F3" s="10"/>
      <c r="G3" s="10"/>
    </row>
    <row r="4" spans="1:7" ht="13.9" customHeight="1" x14ac:dyDescent="0.25">
      <c r="B4" s="4"/>
    </row>
    <row r="5" spans="1:7" ht="39.950000000000003" customHeight="1" x14ac:dyDescent="0.25">
      <c r="A5" s="152" t="s">
        <v>187</v>
      </c>
      <c r="B5" s="152"/>
      <c r="C5" s="152"/>
      <c r="D5" s="152"/>
      <c r="E5" s="152"/>
      <c r="F5" s="152"/>
      <c r="G5" s="152"/>
    </row>
    <row r="6" spans="1:7" ht="12" customHeight="1" x14ac:dyDescent="0.25"/>
    <row r="7" spans="1:7" s="1" customFormat="1" ht="25.15" customHeight="1" x14ac:dyDescent="0.25">
      <c r="B7" s="117" t="s">
        <v>182</v>
      </c>
      <c r="C7" s="117"/>
      <c r="D7" s="117"/>
      <c r="E7" s="117"/>
      <c r="F7" s="117"/>
      <c r="G7" s="117"/>
    </row>
    <row r="8" spans="1:7" s="1" customFormat="1" ht="20.100000000000001" customHeight="1" x14ac:dyDescent="0.25">
      <c r="B8" s="117" t="s">
        <v>20</v>
      </c>
      <c r="C8" s="117"/>
      <c r="D8" s="117"/>
      <c r="E8" s="117"/>
      <c r="F8" s="117"/>
      <c r="G8" s="117"/>
    </row>
    <row r="9" spans="1:7" s="1" customFormat="1" ht="20.100000000000001" customHeight="1" x14ac:dyDescent="0.25">
      <c r="B9" s="117" t="s">
        <v>23</v>
      </c>
      <c r="C9" s="117"/>
      <c r="D9" s="117"/>
      <c r="E9" s="117"/>
      <c r="F9" s="117"/>
      <c r="G9" s="117"/>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53" t="s">
        <v>14</v>
      </c>
      <c r="C12" s="153"/>
      <c r="D12" s="153"/>
      <c r="E12" s="12" t="s">
        <v>15</v>
      </c>
      <c r="F12" s="50" t="s">
        <v>191</v>
      </c>
      <c r="G12" s="12" t="s">
        <v>17</v>
      </c>
    </row>
    <row r="13" spans="1:7" s="18" customFormat="1" ht="16.5" customHeight="1" x14ac:dyDescent="0.25">
      <c r="A13" s="13" t="s">
        <v>27</v>
      </c>
      <c r="B13" s="154" t="s">
        <v>28</v>
      </c>
      <c r="C13" s="155"/>
      <c r="D13" s="156"/>
      <c r="E13" s="13" t="s">
        <v>29</v>
      </c>
      <c r="F13" s="13" t="s">
        <v>30</v>
      </c>
      <c r="G13" s="13" t="s">
        <v>31</v>
      </c>
    </row>
    <row r="14" spans="1:7" s="8" customFormat="1" ht="86.25" customHeight="1" x14ac:dyDescent="0.25">
      <c r="A14" s="12" t="s">
        <v>0</v>
      </c>
      <c r="B14" s="147" t="s">
        <v>170</v>
      </c>
      <c r="C14" s="147"/>
      <c r="D14" s="147"/>
      <c r="E14" s="22">
        <f>E15+E19+E25+E28</f>
        <v>20</v>
      </c>
      <c r="F14" s="26">
        <f>ROUND(F15+F19+F25+F28,1)</f>
        <v>20</v>
      </c>
      <c r="G14" s="12"/>
    </row>
    <row r="15" spans="1:7" s="14" customFormat="1" ht="25.5" customHeight="1" x14ac:dyDescent="0.25">
      <c r="A15" s="3">
        <v>1</v>
      </c>
      <c r="B15" s="147" t="s">
        <v>50</v>
      </c>
      <c r="C15" s="147"/>
      <c r="D15" s="147"/>
      <c r="E15" s="22">
        <f>5-(E16+E17+E18)</f>
        <v>5</v>
      </c>
      <c r="F15" s="26">
        <f>ROUND(5-(F16+F17+F18),1)</f>
        <v>5</v>
      </c>
      <c r="G15" s="3"/>
    </row>
    <row r="16" spans="1:7" s="14" customFormat="1" ht="107.25" customHeight="1" x14ac:dyDescent="0.25">
      <c r="A16" s="3" t="s">
        <v>33</v>
      </c>
      <c r="B16" s="138" t="s">
        <v>171</v>
      </c>
      <c r="C16" s="139"/>
      <c r="D16" s="140"/>
      <c r="E16" s="23"/>
      <c r="F16" s="19"/>
      <c r="G16" s="3"/>
    </row>
    <row r="17" spans="1:7" s="25" customFormat="1" ht="95.25" customHeight="1" x14ac:dyDescent="0.25">
      <c r="A17" s="3" t="s">
        <v>34</v>
      </c>
      <c r="B17" s="138" t="s">
        <v>101</v>
      </c>
      <c r="C17" s="139"/>
      <c r="D17" s="140"/>
      <c r="E17" s="23"/>
      <c r="F17" s="19"/>
      <c r="G17" s="29"/>
    </row>
    <row r="18" spans="1:7" s="25" customFormat="1" ht="71.25" customHeight="1" x14ac:dyDescent="0.25">
      <c r="A18" s="3" t="s">
        <v>35</v>
      </c>
      <c r="B18" s="138" t="s">
        <v>51</v>
      </c>
      <c r="C18" s="139"/>
      <c r="D18" s="140"/>
      <c r="E18" s="23"/>
      <c r="F18" s="19"/>
      <c r="G18" s="29"/>
    </row>
    <row r="19" spans="1:7" s="25" customFormat="1" ht="52.5" customHeight="1" x14ac:dyDescent="0.25">
      <c r="A19" s="3">
        <v>2</v>
      </c>
      <c r="B19" s="134" t="s">
        <v>91</v>
      </c>
      <c r="C19" s="135"/>
      <c r="D19" s="136"/>
      <c r="E19" s="22">
        <f>6-(E20+E21+E22+E23+E24)</f>
        <v>6</v>
      </c>
      <c r="F19" s="26">
        <f>ROUND(6-(F20+F21+F22+F23+F24),1)</f>
        <v>6</v>
      </c>
      <c r="G19" s="34"/>
    </row>
    <row r="20" spans="1:7" s="25" customFormat="1" ht="39.75" customHeight="1" x14ac:dyDescent="0.25">
      <c r="A20" s="19" t="s">
        <v>36</v>
      </c>
      <c r="B20" s="138" t="s">
        <v>54</v>
      </c>
      <c r="C20" s="139"/>
      <c r="D20" s="140"/>
      <c r="E20" s="20"/>
      <c r="F20" s="19"/>
      <c r="G20" s="29"/>
    </row>
    <row r="21" spans="1:7" s="25" customFormat="1" ht="57" customHeight="1" x14ac:dyDescent="0.25">
      <c r="A21" s="19" t="s">
        <v>37</v>
      </c>
      <c r="B21" s="138" t="s">
        <v>52</v>
      </c>
      <c r="C21" s="139"/>
      <c r="D21" s="140"/>
      <c r="E21" s="20"/>
      <c r="F21" s="19"/>
      <c r="G21" s="29"/>
    </row>
    <row r="22" spans="1:7" s="25" customFormat="1" ht="52.5" customHeight="1" x14ac:dyDescent="0.25">
      <c r="A22" s="3" t="s">
        <v>38</v>
      </c>
      <c r="B22" s="138" t="s">
        <v>53</v>
      </c>
      <c r="C22" s="139"/>
      <c r="D22" s="140"/>
      <c r="E22" s="23"/>
      <c r="F22" s="19"/>
      <c r="G22" s="29"/>
    </row>
    <row r="23" spans="1:7" s="25" customFormat="1" ht="70.5" customHeight="1" x14ac:dyDescent="0.25">
      <c r="A23" s="3" t="s">
        <v>39</v>
      </c>
      <c r="B23" s="138" t="s">
        <v>55</v>
      </c>
      <c r="C23" s="139"/>
      <c r="D23" s="140"/>
      <c r="E23" s="23"/>
      <c r="F23" s="19"/>
      <c r="G23" s="29"/>
    </row>
    <row r="24" spans="1:7" s="25" customFormat="1" ht="42.75" customHeight="1" x14ac:dyDescent="0.25">
      <c r="A24" s="3" t="s">
        <v>40</v>
      </c>
      <c r="B24" s="138" t="s">
        <v>80</v>
      </c>
      <c r="C24" s="139"/>
      <c r="D24" s="140"/>
      <c r="E24" s="23"/>
      <c r="F24" s="19"/>
      <c r="G24" s="29"/>
    </row>
    <row r="25" spans="1:7" s="14" customFormat="1" ht="60.75" customHeight="1" x14ac:dyDescent="0.25">
      <c r="A25" s="3">
        <v>3</v>
      </c>
      <c r="B25" s="134" t="s">
        <v>57</v>
      </c>
      <c r="C25" s="135"/>
      <c r="D25" s="136"/>
      <c r="E25" s="22">
        <f>5-(E26+E27)</f>
        <v>5</v>
      </c>
      <c r="F25" s="26">
        <f>ROUND(5-(F26+F27),1)</f>
        <v>5</v>
      </c>
      <c r="G25" s="3"/>
    </row>
    <row r="26" spans="1:7" s="25" customFormat="1" ht="87.75" customHeight="1" x14ac:dyDescent="0.25">
      <c r="A26" s="3" t="s">
        <v>41</v>
      </c>
      <c r="B26" s="138" t="s">
        <v>58</v>
      </c>
      <c r="C26" s="139"/>
      <c r="D26" s="140"/>
      <c r="E26" s="23"/>
      <c r="F26" s="19"/>
      <c r="G26" s="29"/>
    </row>
    <row r="27" spans="1:7" s="25" customFormat="1" ht="54.75" customHeight="1" x14ac:dyDescent="0.25">
      <c r="A27" s="3" t="s">
        <v>42</v>
      </c>
      <c r="B27" s="138" t="s">
        <v>94</v>
      </c>
      <c r="C27" s="139"/>
      <c r="D27" s="140"/>
      <c r="E27" s="23"/>
      <c r="F27" s="19"/>
      <c r="G27" s="29"/>
    </row>
    <row r="28" spans="1:7" s="25" customFormat="1" ht="89.25" customHeight="1" x14ac:dyDescent="0.25">
      <c r="A28" s="36">
        <v>4</v>
      </c>
      <c r="B28" s="134" t="s">
        <v>135</v>
      </c>
      <c r="C28" s="135"/>
      <c r="D28" s="136"/>
      <c r="E28" s="22">
        <f>4-(E29+E30+E31)</f>
        <v>4</v>
      </c>
      <c r="F28" s="26">
        <f>ROUND(4-(F29+F30+F31),1)</f>
        <v>4</v>
      </c>
      <c r="G28" s="34"/>
    </row>
    <row r="29" spans="1:7" s="25" customFormat="1" ht="54" customHeight="1" x14ac:dyDescent="0.25">
      <c r="A29" s="3" t="s">
        <v>59</v>
      </c>
      <c r="B29" s="138" t="s">
        <v>60</v>
      </c>
      <c r="C29" s="139"/>
      <c r="D29" s="140"/>
      <c r="E29" s="23"/>
      <c r="F29" s="19"/>
      <c r="G29" s="29"/>
    </row>
    <row r="30" spans="1:7" s="25" customFormat="1" ht="60.75" customHeight="1" x14ac:dyDescent="0.25">
      <c r="A30" s="3" t="s">
        <v>61</v>
      </c>
      <c r="B30" s="138" t="s">
        <v>93</v>
      </c>
      <c r="C30" s="139"/>
      <c r="D30" s="140"/>
      <c r="E30" s="23"/>
      <c r="F30" s="19"/>
      <c r="G30" s="29"/>
    </row>
    <row r="31" spans="1:7" s="25" customFormat="1" ht="52.5" customHeight="1" x14ac:dyDescent="0.25">
      <c r="A31" s="3" t="s">
        <v>62</v>
      </c>
      <c r="B31" s="138" t="s">
        <v>73</v>
      </c>
      <c r="C31" s="139"/>
      <c r="D31" s="140"/>
      <c r="E31" s="23"/>
      <c r="F31" s="19"/>
      <c r="G31" s="29"/>
    </row>
    <row r="32" spans="1:7" s="8" customFormat="1" ht="27.75" customHeight="1" x14ac:dyDescent="0.25">
      <c r="A32" s="12" t="s">
        <v>1</v>
      </c>
      <c r="B32" s="144" t="s">
        <v>18</v>
      </c>
      <c r="C32" s="145"/>
      <c r="D32" s="146"/>
      <c r="E32" s="22">
        <f>E33+E35+E37+E39+E41+E43</f>
        <v>20</v>
      </c>
      <c r="F32" s="26">
        <f>ROUND(F33+F35+F37+F39+F41+F43,1)</f>
        <v>0</v>
      </c>
      <c r="G32" s="12"/>
    </row>
    <row r="33" spans="1:7" s="14" customFormat="1" ht="73.150000000000006" customHeight="1" x14ac:dyDescent="0.25">
      <c r="A33" s="3">
        <v>5</v>
      </c>
      <c r="B33" s="147" t="s">
        <v>2</v>
      </c>
      <c r="C33" s="147"/>
      <c r="D33" s="147"/>
      <c r="E33" s="22">
        <v>1</v>
      </c>
      <c r="F33" s="26">
        <f>IF(F34&gt;1,"1",F34)</f>
        <v>0</v>
      </c>
      <c r="G33" s="3"/>
    </row>
    <row r="34" spans="1:7" s="14" customFormat="1" ht="117.75" customHeight="1" x14ac:dyDescent="0.25">
      <c r="A34" s="3"/>
      <c r="B34" s="148" t="s">
        <v>79</v>
      </c>
      <c r="C34" s="148"/>
      <c r="D34" s="148"/>
      <c r="E34" s="22"/>
      <c r="F34" s="31"/>
      <c r="G34" s="3"/>
    </row>
    <row r="35" spans="1:7" s="14" customFormat="1" ht="35.25" customHeight="1" x14ac:dyDescent="0.25">
      <c r="A35" s="3">
        <v>6</v>
      </c>
      <c r="B35" s="134" t="s">
        <v>74</v>
      </c>
      <c r="C35" s="135"/>
      <c r="D35" s="136"/>
      <c r="E35" s="22">
        <v>2</v>
      </c>
      <c r="F35" s="26">
        <f>IF(F36&gt;2,"2",F36)</f>
        <v>0</v>
      </c>
      <c r="G35" s="3"/>
    </row>
    <row r="36" spans="1:7" s="14" customFormat="1" ht="52.5" customHeight="1" x14ac:dyDescent="0.25">
      <c r="A36" s="3"/>
      <c r="B36" s="149" t="s">
        <v>78</v>
      </c>
      <c r="C36" s="150"/>
      <c r="D36" s="151"/>
      <c r="E36" s="22"/>
      <c r="F36" s="31"/>
      <c r="G36" s="3"/>
    </row>
    <row r="37" spans="1:7" s="14" customFormat="1" ht="39.75" customHeight="1" x14ac:dyDescent="0.25">
      <c r="A37" s="3">
        <v>7</v>
      </c>
      <c r="B37" s="134" t="s">
        <v>75</v>
      </c>
      <c r="C37" s="135"/>
      <c r="D37" s="136"/>
      <c r="E37" s="22">
        <v>2</v>
      </c>
      <c r="F37" s="26">
        <f>IF(F38&gt;2,"2",F38)</f>
        <v>0</v>
      </c>
      <c r="G37" s="3"/>
    </row>
    <row r="38" spans="1:7" s="14" customFormat="1" ht="54" customHeight="1" x14ac:dyDescent="0.25">
      <c r="A38" s="3"/>
      <c r="B38" s="138" t="s">
        <v>173</v>
      </c>
      <c r="C38" s="139"/>
      <c r="D38" s="140"/>
      <c r="E38" s="22"/>
      <c r="F38" s="31"/>
      <c r="G38" s="3"/>
    </row>
    <row r="39" spans="1:7" s="14" customFormat="1" ht="37.5" customHeight="1" x14ac:dyDescent="0.25">
      <c r="A39" s="3">
        <v>8</v>
      </c>
      <c r="B39" s="134" t="s">
        <v>76</v>
      </c>
      <c r="C39" s="135"/>
      <c r="D39" s="136"/>
      <c r="E39" s="22">
        <v>2</v>
      </c>
      <c r="F39" s="26">
        <f>IF(F40&gt;2,"2",F40)</f>
        <v>0</v>
      </c>
      <c r="G39" s="3"/>
    </row>
    <row r="40" spans="1:7" s="14" customFormat="1" ht="70.5" customHeight="1" x14ac:dyDescent="0.25">
      <c r="A40" s="3"/>
      <c r="B40" s="138" t="s">
        <v>43</v>
      </c>
      <c r="C40" s="139"/>
      <c r="D40" s="140"/>
      <c r="E40" s="22"/>
      <c r="F40" s="31"/>
      <c r="G40" s="3"/>
    </row>
    <row r="41" spans="1:7" s="14" customFormat="1" ht="83.25" customHeight="1" x14ac:dyDescent="0.25">
      <c r="A41" s="49">
        <v>9</v>
      </c>
      <c r="B41" s="137" t="s">
        <v>226</v>
      </c>
      <c r="C41" s="137"/>
      <c r="D41" s="137"/>
      <c r="E41" s="22">
        <v>8</v>
      </c>
      <c r="F41" s="26">
        <f>IF(F42&gt;8,"8",F42)</f>
        <v>0</v>
      </c>
      <c r="G41" s="3"/>
    </row>
    <row r="42" spans="1:7" s="14" customFormat="1" ht="120.75" customHeight="1" x14ac:dyDescent="0.25">
      <c r="A42" s="3"/>
      <c r="B42" s="138" t="s">
        <v>98</v>
      </c>
      <c r="C42" s="139"/>
      <c r="D42" s="140"/>
      <c r="E42" s="22"/>
      <c r="F42" s="31"/>
      <c r="G42" s="3"/>
    </row>
    <row r="43" spans="1:7" s="14" customFormat="1" ht="53.25" customHeight="1" x14ac:dyDescent="0.25">
      <c r="A43" s="3">
        <v>10</v>
      </c>
      <c r="B43" s="134" t="s">
        <v>174</v>
      </c>
      <c r="C43" s="135"/>
      <c r="D43" s="136"/>
      <c r="E43" s="22">
        <v>5</v>
      </c>
      <c r="F43" s="26">
        <f>IF(F44&gt;5,"5",F44)</f>
        <v>0</v>
      </c>
      <c r="G43" s="3"/>
    </row>
    <row r="44" spans="1:7" s="14" customFormat="1" ht="135" customHeight="1" x14ac:dyDescent="0.25">
      <c r="A44" s="3"/>
      <c r="B44" s="138" t="s">
        <v>95</v>
      </c>
      <c r="C44" s="139"/>
      <c r="D44" s="140"/>
      <c r="E44" s="22"/>
      <c r="F44" s="31"/>
      <c r="G44" s="3"/>
    </row>
    <row r="45" spans="1:7" s="8" customFormat="1" ht="25.5" customHeight="1" x14ac:dyDescent="0.25">
      <c r="A45" s="12"/>
      <c r="B45" s="114" t="s">
        <v>4</v>
      </c>
      <c r="C45" s="115"/>
      <c r="D45" s="116"/>
      <c r="E45" s="24">
        <f>E14+E32</f>
        <v>40</v>
      </c>
      <c r="F45" s="24">
        <f>F14+F32</f>
        <v>20</v>
      </c>
      <c r="G45" s="12"/>
    </row>
    <row r="46" spans="1:7" s="8" customFormat="1" ht="18" customHeight="1" x14ac:dyDescent="0.25">
      <c r="A46" s="53"/>
      <c r="B46" s="53"/>
      <c r="C46" s="53"/>
      <c r="D46" s="53"/>
      <c r="E46" s="54"/>
      <c r="F46" s="54"/>
      <c r="G46" s="53"/>
    </row>
    <row r="47" spans="1:7" ht="25.15" customHeight="1" x14ac:dyDescent="0.25">
      <c r="B47" s="104" t="s">
        <v>178</v>
      </c>
      <c r="C47" s="104"/>
      <c r="D47" s="104"/>
      <c r="E47" s="104"/>
      <c r="F47" s="104"/>
      <c r="G47" s="104"/>
    </row>
    <row r="48" spans="1:7" ht="106.9" customHeight="1" x14ac:dyDescent="0.25">
      <c r="B48" s="105" t="s">
        <v>26</v>
      </c>
      <c r="C48" s="106"/>
      <c r="D48" s="106"/>
      <c r="E48" s="106"/>
      <c r="F48" s="106"/>
      <c r="G48" s="107"/>
    </row>
    <row r="49" spans="2:7" ht="25.15" customHeight="1" x14ac:dyDescent="0.25">
      <c r="B49" s="17"/>
      <c r="D49" s="108" t="s">
        <v>155</v>
      </c>
      <c r="E49" s="108"/>
      <c r="F49" s="108"/>
      <c r="G49" s="108"/>
    </row>
    <row r="50" spans="2:7" ht="41.25" customHeight="1" x14ac:dyDescent="0.25">
      <c r="B50" s="15"/>
      <c r="D50" s="109" t="s">
        <v>185</v>
      </c>
      <c r="E50" s="109"/>
      <c r="F50" s="109"/>
      <c r="G50" s="109"/>
    </row>
  </sheetData>
  <sheetProtection formatCells="0" formatColumns="0" formatRows="0" insertColumns="0" insertRows="0" insertHyperlinks="0" deleteColumns="0" deleteRows="0" selectLockedCells="1" sort="0" autoFilter="0" pivotTables="0"/>
  <autoFilter ref="A12:G44" xr:uid="{00000000-0009-0000-0000-000006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03" t="s">
        <v>12</v>
      </c>
      <c r="B2" s="103"/>
      <c r="C2" s="103"/>
      <c r="D2" s="103" t="s">
        <v>16</v>
      </c>
      <c r="E2" s="103"/>
      <c r="F2" s="103"/>
      <c r="G2" s="103"/>
    </row>
    <row r="3" spans="1:7" s="8" customFormat="1" ht="8.25" customHeight="1" x14ac:dyDescent="0.25">
      <c r="A3" s="109"/>
      <c r="B3" s="109"/>
      <c r="D3" s="10"/>
      <c r="E3" s="10"/>
      <c r="F3" s="10"/>
      <c r="G3" s="10"/>
    </row>
    <row r="4" spans="1:7" ht="13.9" customHeight="1" x14ac:dyDescent="0.25">
      <c r="B4" s="4"/>
    </row>
    <row r="5" spans="1:7" ht="39.950000000000003" customHeight="1" x14ac:dyDescent="0.25">
      <c r="A5" s="152" t="s">
        <v>187</v>
      </c>
      <c r="B5" s="152"/>
      <c r="C5" s="152"/>
      <c r="D5" s="152"/>
      <c r="E5" s="152"/>
      <c r="F5" s="152"/>
      <c r="G5" s="152"/>
    </row>
    <row r="6" spans="1:7" ht="12" customHeight="1" x14ac:dyDescent="0.25"/>
    <row r="7" spans="1:7" s="1" customFormat="1" ht="21.75" customHeight="1" x14ac:dyDescent="0.25">
      <c r="B7" s="117" t="s">
        <v>182</v>
      </c>
      <c r="C7" s="117"/>
      <c r="D7" s="117"/>
      <c r="E7" s="117"/>
      <c r="F7" s="117"/>
      <c r="G7" s="117"/>
    </row>
    <row r="8" spans="1:7" s="1" customFormat="1" ht="21.75" customHeight="1" x14ac:dyDescent="0.25">
      <c r="B8" s="117" t="s">
        <v>20</v>
      </c>
      <c r="C8" s="117"/>
      <c r="D8" s="117"/>
      <c r="E8" s="117"/>
      <c r="F8" s="117"/>
      <c r="G8" s="117"/>
    </row>
    <row r="9" spans="1:7" s="1" customFormat="1" ht="21.75" customHeight="1" x14ac:dyDescent="0.25">
      <c r="B9" s="117" t="s">
        <v>23</v>
      </c>
      <c r="C9" s="117"/>
      <c r="D9" s="117"/>
      <c r="E9" s="117"/>
      <c r="F9" s="117"/>
      <c r="G9" s="117"/>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53" t="s">
        <v>14</v>
      </c>
      <c r="C12" s="153"/>
      <c r="D12" s="153"/>
      <c r="E12" s="12" t="s">
        <v>15</v>
      </c>
      <c r="F12" s="50" t="s">
        <v>191</v>
      </c>
      <c r="G12" s="12" t="s">
        <v>17</v>
      </c>
    </row>
    <row r="13" spans="1:7" s="18" customFormat="1" ht="16.5" customHeight="1" x14ac:dyDescent="0.25">
      <c r="A13" s="13" t="s">
        <v>27</v>
      </c>
      <c r="B13" s="154" t="s">
        <v>28</v>
      </c>
      <c r="C13" s="155"/>
      <c r="D13" s="156"/>
      <c r="E13" s="13" t="s">
        <v>29</v>
      </c>
      <c r="F13" s="13" t="s">
        <v>30</v>
      </c>
      <c r="G13" s="13" t="s">
        <v>31</v>
      </c>
    </row>
    <row r="14" spans="1:7" s="8" customFormat="1" ht="84" customHeight="1" x14ac:dyDescent="0.25">
      <c r="A14" s="12" t="s">
        <v>0</v>
      </c>
      <c r="B14" s="147" t="s">
        <v>170</v>
      </c>
      <c r="C14" s="147"/>
      <c r="D14" s="147"/>
      <c r="E14" s="22">
        <f>E15+E19+E25+E28</f>
        <v>20</v>
      </c>
      <c r="F14" s="26">
        <f>ROUND(F15+F19+F25+F28,1)</f>
        <v>20</v>
      </c>
      <c r="G14" s="12"/>
    </row>
    <row r="15" spans="1:7" s="14" customFormat="1" ht="28.5" customHeight="1" x14ac:dyDescent="0.25">
      <c r="A15" s="3">
        <v>1</v>
      </c>
      <c r="B15" s="147" t="s">
        <v>50</v>
      </c>
      <c r="C15" s="147"/>
      <c r="D15" s="147"/>
      <c r="E15" s="22">
        <f>5-(E16+E17+E18)</f>
        <v>5</v>
      </c>
      <c r="F15" s="26">
        <f>ROUND(5-(F16+F17+F18),1)</f>
        <v>5</v>
      </c>
      <c r="G15" s="3"/>
    </row>
    <row r="16" spans="1:7" s="14" customFormat="1" ht="105.75" customHeight="1" x14ac:dyDescent="0.25">
      <c r="A16" s="3" t="s">
        <v>33</v>
      </c>
      <c r="B16" s="138" t="s">
        <v>171</v>
      </c>
      <c r="C16" s="139"/>
      <c r="D16" s="140"/>
      <c r="E16" s="23"/>
      <c r="F16" s="19"/>
      <c r="G16" s="3"/>
    </row>
    <row r="17" spans="1:7" s="25" customFormat="1" ht="69" customHeight="1" x14ac:dyDescent="0.25">
      <c r="A17" s="3" t="s">
        <v>34</v>
      </c>
      <c r="B17" s="138" t="s">
        <v>102</v>
      </c>
      <c r="C17" s="139"/>
      <c r="D17" s="140"/>
      <c r="E17" s="23"/>
      <c r="F17" s="19"/>
      <c r="G17" s="29"/>
    </row>
    <row r="18" spans="1:7" s="25" customFormat="1" ht="92.25" customHeight="1" x14ac:dyDescent="0.25">
      <c r="A18" s="3" t="s">
        <v>35</v>
      </c>
      <c r="B18" s="138" t="s">
        <v>51</v>
      </c>
      <c r="C18" s="139"/>
      <c r="D18" s="140"/>
      <c r="E18" s="23"/>
      <c r="F18" s="19"/>
      <c r="G18" s="29"/>
    </row>
    <row r="19" spans="1:7" s="25" customFormat="1" ht="52.5" customHeight="1" x14ac:dyDescent="0.25">
      <c r="A19" s="3">
        <v>2</v>
      </c>
      <c r="B19" s="134" t="s">
        <v>91</v>
      </c>
      <c r="C19" s="135"/>
      <c r="D19" s="136"/>
      <c r="E19" s="22">
        <f>6-(E20+E21+E22+E23+E24)</f>
        <v>6</v>
      </c>
      <c r="F19" s="26">
        <f>ROUND(6-(F20+F21+F22+F23+F24),1)</f>
        <v>6</v>
      </c>
      <c r="G19" s="34"/>
    </row>
    <row r="20" spans="1:7" s="25" customFormat="1" ht="39.75" customHeight="1" x14ac:dyDescent="0.25">
      <c r="A20" s="19" t="s">
        <v>36</v>
      </c>
      <c r="B20" s="138" t="s">
        <v>54</v>
      </c>
      <c r="C20" s="139"/>
      <c r="D20" s="140"/>
      <c r="E20" s="20"/>
      <c r="F20" s="19"/>
      <c r="G20" s="29"/>
    </row>
    <row r="21" spans="1:7" s="25" customFormat="1" ht="59.25" customHeight="1" x14ac:dyDescent="0.25">
      <c r="A21" s="19" t="s">
        <v>37</v>
      </c>
      <c r="B21" s="138" t="s">
        <v>52</v>
      </c>
      <c r="C21" s="139"/>
      <c r="D21" s="140"/>
      <c r="E21" s="20"/>
      <c r="F21" s="19"/>
      <c r="G21" s="29"/>
    </row>
    <row r="22" spans="1:7" s="25" customFormat="1" ht="54.75" customHeight="1" x14ac:dyDescent="0.25">
      <c r="A22" s="3" t="s">
        <v>38</v>
      </c>
      <c r="B22" s="138" t="s">
        <v>89</v>
      </c>
      <c r="C22" s="139"/>
      <c r="D22" s="140"/>
      <c r="E22" s="23"/>
      <c r="F22" s="19"/>
      <c r="G22" s="29"/>
    </row>
    <row r="23" spans="1:7" s="25" customFormat="1" ht="70.5" customHeight="1" x14ac:dyDescent="0.25">
      <c r="A23" s="3" t="s">
        <v>39</v>
      </c>
      <c r="B23" s="138" t="s">
        <v>55</v>
      </c>
      <c r="C23" s="139"/>
      <c r="D23" s="140"/>
      <c r="E23" s="23"/>
      <c r="F23" s="19"/>
      <c r="G23" s="29"/>
    </row>
    <row r="24" spans="1:7" s="25" customFormat="1" ht="39" customHeight="1" x14ac:dyDescent="0.25">
      <c r="A24" s="3" t="s">
        <v>40</v>
      </c>
      <c r="B24" s="138" t="s">
        <v>56</v>
      </c>
      <c r="C24" s="139"/>
      <c r="D24" s="140"/>
      <c r="E24" s="23"/>
      <c r="F24" s="19"/>
      <c r="G24" s="29"/>
    </row>
    <row r="25" spans="1:7" s="14" customFormat="1" ht="59.25" customHeight="1" x14ac:dyDescent="0.25">
      <c r="A25" s="3">
        <v>3</v>
      </c>
      <c r="B25" s="134" t="s">
        <v>57</v>
      </c>
      <c r="C25" s="135"/>
      <c r="D25" s="136"/>
      <c r="E25" s="22">
        <f>5-(E26+E27)</f>
        <v>5</v>
      </c>
      <c r="F25" s="26">
        <f>ROUND(5-(F26+F27),1)</f>
        <v>5</v>
      </c>
      <c r="G25" s="3"/>
    </row>
    <row r="26" spans="1:7" s="25" customFormat="1" ht="99.75" customHeight="1" x14ac:dyDescent="0.25">
      <c r="A26" s="3" t="s">
        <v>41</v>
      </c>
      <c r="B26" s="138" t="s">
        <v>58</v>
      </c>
      <c r="C26" s="139"/>
      <c r="D26" s="140"/>
      <c r="E26" s="23"/>
      <c r="F26" s="19"/>
      <c r="G26" s="29"/>
    </row>
    <row r="27" spans="1:7" s="25" customFormat="1" ht="51" customHeight="1" x14ac:dyDescent="0.25">
      <c r="A27" s="3" t="s">
        <v>42</v>
      </c>
      <c r="B27" s="138" t="s">
        <v>96</v>
      </c>
      <c r="C27" s="139"/>
      <c r="D27" s="140"/>
      <c r="E27" s="23"/>
      <c r="F27" s="19"/>
      <c r="G27" s="29"/>
    </row>
    <row r="28" spans="1:7" s="25" customFormat="1" ht="102.75" customHeight="1" x14ac:dyDescent="0.25">
      <c r="A28" s="36">
        <v>4</v>
      </c>
      <c r="B28" s="134" t="s">
        <v>135</v>
      </c>
      <c r="C28" s="135"/>
      <c r="D28" s="136"/>
      <c r="E28" s="22">
        <f>4-(E29+E30+E31)</f>
        <v>4</v>
      </c>
      <c r="F28" s="26">
        <f>ROUND(4-(F29+F30+F31),1)</f>
        <v>4</v>
      </c>
      <c r="G28" s="34"/>
    </row>
    <row r="29" spans="1:7" s="25" customFormat="1" ht="52.5" customHeight="1" x14ac:dyDescent="0.25">
      <c r="A29" s="3" t="s">
        <v>59</v>
      </c>
      <c r="B29" s="138" t="s">
        <v>60</v>
      </c>
      <c r="C29" s="139"/>
      <c r="D29" s="140"/>
      <c r="E29" s="23"/>
      <c r="F29" s="19"/>
      <c r="G29" s="29"/>
    </row>
    <row r="30" spans="1:7" s="25" customFormat="1" ht="56.45" customHeight="1" x14ac:dyDescent="0.25">
      <c r="A30" s="3" t="s">
        <v>61</v>
      </c>
      <c r="B30" s="138" t="s">
        <v>93</v>
      </c>
      <c r="C30" s="139"/>
      <c r="D30" s="140"/>
      <c r="E30" s="23"/>
      <c r="F30" s="19"/>
      <c r="G30" s="29"/>
    </row>
    <row r="31" spans="1:7" s="25" customFormat="1" ht="59.25" customHeight="1" x14ac:dyDescent="0.25">
      <c r="A31" s="3" t="s">
        <v>62</v>
      </c>
      <c r="B31" s="138" t="s">
        <v>73</v>
      </c>
      <c r="C31" s="139"/>
      <c r="D31" s="140"/>
      <c r="E31" s="23"/>
      <c r="F31" s="19"/>
      <c r="G31" s="29"/>
    </row>
    <row r="32" spans="1:7" s="8" customFormat="1" ht="27.75" customHeight="1" x14ac:dyDescent="0.25">
      <c r="A32" s="12" t="s">
        <v>1</v>
      </c>
      <c r="B32" s="144" t="s">
        <v>18</v>
      </c>
      <c r="C32" s="145"/>
      <c r="D32" s="146"/>
      <c r="E32" s="22">
        <f>E33+E35+E37+E39+E41+E43</f>
        <v>20</v>
      </c>
      <c r="F32" s="26">
        <f>ROUND(F33+F35+F37+F39+F41+F43,1)</f>
        <v>0</v>
      </c>
      <c r="G32" s="12"/>
    </row>
    <row r="33" spans="1:7" s="14" customFormat="1" ht="59.25" customHeight="1" x14ac:dyDescent="0.25">
      <c r="A33" s="3">
        <v>5</v>
      </c>
      <c r="B33" s="147" t="s">
        <v>2</v>
      </c>
      <c r="C33" s="147"/>
      <c r="D33" s="147"/>
      <c r="E33" s="22">
        <v>1</v>
      </c>
      <c r="F33" s="26">
        <f>IF(F34&gt;1,"1",F34)</f>
        <v>0</v>
      </c>
      <c r="G33" s="3"/>
    </row>
    <row r="34" spans="1:7" s="14" customFormat="1" ht="84" customHeight="1" x14ac:dyDescent="0.25">
      <c r="A34" s="3"/>
      <c r="B34" s="148" t="s">
        <v>77</v>
      </c>
      <c r="C34" s="148"/>
      <c r="D34" s="148"/>
      <c r="E34" s="22"/>
      <c r="F34" s="31"/>
      <c r="G34" s="3"/>
    </row>
    <row r="35" spans="1:7" s="14" customFormat="1" ht="45" customHeight="1" x14ac:dyDescent="0.25">
      <c r="A35" s="3">
        <v>6</v>
      </c>
      <c r="B35" s="134" t="s">
        <v>74</v>
      </c>
      <c r="C35" s="135"/>
      <c r="D35" s="136"/>
      <c r="E35" s="22">
        <v>2</v>
      </c>
      <c r="F35" s="26">
        <f>IF(F36&gt;2,"2",F36)</f>
        <v>0</v>
      </c>
      <c r="G35" s="3"/>
    </row>
    <row r="36" spans="1:7" s="14" customFormat="1" ht="52.5" customHeight="1" x14ac:dyDescent="0.25">
      <c r="A36" s="3"/>
      <c r="B36" s="149" t="s">
        <v>78</v>
      </c>
      <c r="C36" s="150"/>
      <c r="D36" s="151"/>
      <c r="E36" s="22"/>
      <c r="F36" s="31"/>
      <c r="G36" s="3"/>
    </row>
    <row r="37" spans="1:7" s="14" customFormat="1" ht="51" customHeight="1" x14ac:dyDescent="0.25">
      <c r="A37" s="3">
        <v>7</v>
      </c>
      <c r="B37" s="134" t="s">
        <v>75</v>
      </c>
      <c r="C37" s="135"/>
      <c r="D37" s="136"/>
      <c r="E37" s="22">
        <v>2</v>
      </c>
      <c r="F37" s="26">
        <f>IF(F38&gt;2,"2",F38)</f>
        <v>0</v>
      </c>
      <c r="G37" s="3"/>
    </row>
    <row r="38" spans="1:7" s="14" customFormat="1" ht="66" customHeight="1" x14ac:dyDescent="0.25">
      <c r="A38" s="3"/>
      <c r="B38" s="138" t="s">
        <v>44</v>
      </c>
      <c r="C38" s="139"/>
      <c r="D38" s="140"/>
      <c r="E38" s="22"/>
      <c r="F38" s="31"/>
      <c r="G38" s="3"/>
    </row>
    <row r="39" spans="1:7" s="14" customFormat="1" ht="53.25" customHeight="1" x14ac:dyDescent="0.25">
      <c r="A39" s="3">
        <v>8</v>
      </c>
      <c r="B39" s="134" t="s">
        <v>76</v>
      </c>
      <c r="C39" s="135"/>
      <c r="D39" s="136"/>
      <c r="E39" s="22">
        <v>2</v>
      </c>
      <c r="F39" s="26">
        <f>IF(F40&gt;2,"2",F40)</f>
        <v>0</v>
      </c>
      <c r="G39" s="3"/>
    </row>
    <row r="40" spans="1:7" s="14" customFormat="1" ht="70.5" customHeight="1" x14ac:dyDescent="0.25">
      <c r="A40" s="3"/>
      <c r="B40" s="138" t="s">
        <v>43</v>
      </c>
      <c r="C40" s="139"/>
      <c r="D40" s="140"/>
      <c r="E40" s="22"/>
      <c r="F40" s="31"/>
      <c r="G40" s="3"/>
    </row>
    <row r="41" spans="1:7" s="41" customFormat="1" ht="87.75" customHeight="1" x14ac:dyDescent="0.25">
      <c r="A41" s="49">
        <v>9</v>
      </c>
      <c r="B41" s="137" t="s">
        <v>224</v>
      </c>
      <c r="C41" s="137"/>
      <c r="D41" s="137"/>
      <c r="E41" s="39">
        <v>8</v>
      </c>
      <c r="F41" s="26">
        <f>IF(F42&gt;8,"8",F42)</f>
        <v>0</v>
      </c>
      <c r="G41" s="38"/>
    </row>
    <row r="42" spans="1:7" s="41" customFormat="1" ht="123.75" customHeight="1" x14ac:dyDescent="0.25">
      <c r="A42" s="38"/>
      <c r="B42" s="177" t="s">
        <v>97</v>
      </c>
      <c r="C42" s="178"/>
      <c r="D42" s="179"/>
      <c r="E42" s="39"/>
      <c r="F42" s="42"/>
      <c r="G42" s="38"/>
    </row>
    <row r="43" spans="1:7" s="14" customFormat="1" ht="51" customHeight="1" x14ac:dyDescent="0.25">
      <c r="A43" s="3">
        <v>10</v>
      </c>
      <c r="B43" s="134" t="s">
        <v>174</v>
      </c>
      <c r="C43" s="135"/>
      <c r="D43" s="136"/>
      <c r="E43" s="22">
        <v>5</v>
      </c>
      <c r="F43" s="26">
        <f>IF(F44&gt;5,"5",F44)</f>
        <v>0</v>
      </c>
      <c r="G43" s="3"/>
    </row>
    <row r="44" spans="1:7" s="14" customFormat="1" ht="151.5" customHeight="1" x14ac:dyDescent="0.25">
      <c r="A44" s="3"/>
      <c r="B44" s="138" t="s">
        <v>95</v>
      </c>
      <c r="C44" s="139"/>
      <c r="D44" s="140"/>
      <c r="E44" s="22"/>
      <c r="F44" s="31"/>
      <c r="G44" s="3"/>
    </row>
    <row r="45" spans="1:7" s="8" customFormat="1" ht="25.5" customHeight="1" x14ac:dyDescent="0.25">
      <c r="A45" s="12"/>
      <c r="B45" s="114" t="s">
        <v>4</v>
      </c>
      <c r="C45" s="115"/>
      <c r="D45" s="116"/>
      <c r="E45" s="24">
        <f>E14+E32</f>
        <v>40</v>
      </c>
      <c r="F45" s="52">
        <f>F14+F32</f>
        <v>20</v>
      </c>
      <c r="G45" s="12"/>
    </row>
    <row r="46" spans="1:7" ht="15" customHeight="1" x14ac:dyDescent="0.25">
      <c r="B46" s="8"/>
      <c r="C46" s="8"/>
      <c r="D46" s="8"/>
    </row>
    <row r="48" spans="1:7" ht="25.15" customHeight="1" x14ac:dyDescent="0.25">
      <c r="B48" s="104" t="s">
        <v>178</v>
      </c>
      <c r="C48" s="104"/>
      <c r="D48" s="104"/>
      <c r="E48" s="104"/>
      <c r="F48" s="104"/>
      <c r="G48" s="104"/>
    </row>
    <row r="49" spans="2:7" ht="106.9" customHeight="1" x14ac:dyDescent="0.25">
      <c r="B49" s="105" t="s">
        <v>26</v>
      </c>
      <c r="C49" s="106"/>
      <c r="D49" s="106"/>
      <c r="E49" s="106"/>
      <c r="F49" s="106"/>
      <c r="G49" s="107"/>
    </row>
    <row r="50" spans="2:7" ht="25.15" customHeight="1" x14ac:dyDescent="0.25">
      <c r="B50" s="17"/>
      <c r="D50" s="108" t="s">
        <v>175</v>
      </c>
      <c r="E50" s="108"/>
      <c r="F50" s="108"/>
      <c r="G50" s="108"/>
    </row>
    <row r="51" spans="2:7" ht="30.75" customHeight="1" x14ac:dyDescent="0.25">
      <c r="B51" s="15"/>
      <c r="D51" s="109" t="s">
        <v>185</v>
      </c>
      <c r="E51" s="109"/>
      <c r="F51" s="109"/>
      <c r="G51" s="109"/>
    </row>
  </sheetData>
  <sheetProtection formatCells="0" formatColumns="0" formatRows="0" insertColumns="0" insertRows="0" insertHyperlinks="0" deleteColumns="0" deleteRows="0" selectLockedCells="1" sort="0" autoFilter="0" pivotTables="0"/>
  <autoFilter ref="A12:G45" xr:uid="{00000000-0009-0000-0000-000007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03" t="s">
        <v>12</v>
      </c>
      <c r="B2" s="103"/>
      <c r="C2" s="103"/>
      <c r="D2" s="103" t="s">
        <v>16</v>
      </c>
      <c r="E2" s="103"/>
      <c r="F2" s="103"/>
      <c r="G2" s="103"/>
    </row>
    <row r="3" spans="1:7" s="8" customFormat="1" ht="8.25" customHeight="1" x14ac:dyDescent="0.25">
      <c r="A3" s="109"/>
      <c r="B3" s="109"/>
      <c r="D3" s="10"/>
      <c r="E3" s="10"/>
      <c r="F3" s="10"/>
      <c r="G3" s="10"/>
    </row>
    <row r="4" spans="1:7" ht="13.9" customHeight="1" x14ac:dyDescent="0.25">
      <c r="B4" s="4"/>
    </row>
    <row r="5" spans="1:7" ht="63.75" customHeight="1" x14ac:dyDescent="0.25">
      <c r="A5" s="152" t="s">
        <v>189</v>
      </c>
      <c r="B5" s="152"/>
      <c r="C5" s="152"/>
      <c r="D5" s="152"/>
      <c r="E5" s="152"/>
      <c r="F5" s="152"/>
      <c r="G5" s="152"/>
    </row>
    <row r="6" spans="1:7" ht="12" customHeight="1" x14ac:dyDescent="0.25"/>
    <row r="7" spans="1:7" s="1" customFormat="1" ht="19.5" customHeight="1" x14ac:dyDescent="0.25">
      <c r="B7" s="117" t="s">
        <v>182</v>
      </c>
      <c r="C7" s="117"/>
      <c r="D7" s="117"/>
      <c r="E7" s="117"/>
      <c r="F7" s="117"/>
      <c r="G7" s="117"/>
    </row>
    <row r="8" spans="1:7" s="1" customFormat="1" ht="19.5" customHeight="1" x14ac:dyDescent="0.25">
      <c r="B8" s="117" t="s">
        <v>103</v>
      </c>
      <c r="C8" s="117"/>
      <c r="D8" s="117"/>
      <c r="E8" s="117"/>
      <c r="F8" s="117"/>
      <c r="G8" s="117"/>
    </row>
    <row r="9" spans="1:7" s="1" customFormat="1" ht="19.5" customHeight="1" x14ac:dyDescent="0.25">
      <c r="B9" s="117" t="s">
        <v>23</v>
      </c>
      <c r="C9" s="117"/>
      <c r="D9" s="117"/>
      <c r="E9" s="117"/>
      <c r="F9" s="117"/>
      <c r="G9" s="117"/>
    </row>
    <row r="10" spans="1:7" s="1" customFormat="1" ht="11.25" customHeight="1" x14ac:dyDescent="0.25">
      <c r="B10" s="11"/>
      <c r="C10" s="11"/>
    </row>
    <row r="11" spans="1:7" s="8" customFormat="1" ht="56.25" customHeight="1" x14ac:dyDescent="0.25">
      <c r="A11" s="12" t="s">
        <v>13</v>
      </c>
      <c r="B11" s="153" t="s">
        <v>14</v>
      </c>
      <c r="C11" s="153"/>
      <c r="D11" s="153"/>
      <c r="E11" s="12" t="s">
        <v>15</v>
      </c>
      <c r="F11" s="50" t="s">
        <v>191</v>
      </c>
      <c r="G11" s="12" t="s">
        <v>17</v>
      </c>
    </row>
    <row r="12" spans="1:7" s="18" customFormat="1" ht="16.5" customHeight="1" x14ac:dyDescent="0.25">
      <c r="A12" s="13" t="s">
        <v>27</v>
      </c>
      <c r="B12" s="154" t="s">
        <v>28</v>
      </c>
      <c r="C12" s="155"/>
      <c r="D12" s="156"/>
      <c r="E12" s="13" t="s">
        <v>29</v>
      </c>
      <c r="F12" s="13" t="s">
        <v>30</v>
      </c>
      <c r="G12" s="13" t="s">
        <v>32</v>
      </c>
    </row>
    <row r="13" spans="1:7" s="8" customFormat="1" ht="84" customHeight="1" x14ac:dyDescent="0.25">
      <c r="A13" s="12" t="s">
        <v>0</v>
      </c>
      <c r="B13" s="147" t="s">
        <v>170</v>
      </c>
      <c r="C13" s="147"/>
      <c r="D13" s="147"/>
      <c r="E13" s="22">
        <f>E14+E18+E24+E27</f>
        <v>20</v>
      </c>
      <c r="F13" s="26">
        <f>ROUND(F14+F18+F24+F27,1)</f>
        <v>20</v>
      </c>
      <c r="G13" s="12"/>
    </row>
    <row r="14" spans="1:7" s="14" customFormat="1" ht="27" customHeight="1" x14ac:dyDescent="0.25">
      <c r="A14" s="3">
        <v>1</v>
      </c>
      <c r="B14" s="180" t="s">
        <v>50</v>
      </c>
      <c r="C14" s="180"/>
      <c r="D14" s="180"/>
      <c r="E14" s="22">
        <f>5-(E15+E16+E17)</f>
        <v>5</v>
      </c>
      <c r="F14" s="26">
        <f>ROUND(5-(F15+F16+F17),1)</f>
        <v>5</v>
      </c>
      <c r="G14" s="3"/>
    </row>
    <row r="15" spans="1:7" s="14" customFormat="1" ht="101.25" customHeight="1" x14ac:dyDescent="0.25">
      <c r="A15" s="3" t="s">
        <v>33</v>
      </c>
      <c r="B15" s="138" t="s">
        <v>171</v>
      </c>
      <c r="C15" s="139"/>
      <c r="D15" s="140"/>
      <c r="E15" s="23"/>
      <c r="F15" s="19"/>
      <c r="G15" s="3"/>
    </row>
    <row r="16" spans="1:7" s="25" customFormat="1" ht="69" customHeight="1" x14ac:dyDescent="0.25">
      <c r="A16" s="3" t="s">
        <v>34</v>
      </c>
      <c r="B16" s="138" t="s">
        <v>100</v>
      </c>
      <c r="C16" s="139"/>
      <c r="D16" s="140"/>
      <c r="E16" s="23"/>
      <c r="F16" s="19"/>
      <c r="G16" s="29"/>
    </row>
    <row r="17" spans="1:7" s="25" customFormat="1" ht="92.25" customHeight="1" x14ac:dyDescent="0.25">
      <c r="A17" s="3" t="s">
        <v>35</v>
      </c>
      <c r="B17" s="138" t="s">
        <v>51</v>
      </c>
      <c r="C17" s="139"/>
      <c r="D17" s="140"/>
      <c r="E17" s="23"/>
      <c r="F17" s="19"/>
      <c r="G17" s="29"/>
    </row>
    <row r="18" spans="1:7" s="25" customFormat="1" ht="37.5" customHeight="1" x14ac:dyDescent="0.25">
      <c r="A18" s="3">
        <v>2</v>
      </c>
      <c r="B18" s="165" t="s">
        <v>104</v>
      </c>
      <c r="C18" s="166"/>
      <c r="D18" s="167"/>
      <c r="E18" s="22">
        <f>6-(E19+E20+E21+E22+E23)</f>
        <v>6</v>
      </c>
      <c r="F18" s="26">
        <f>ROUND(6-(F19+F20+F21+F22+F23),1)</f>
        <v>6</v>
      </c>
      <c r="G18" s="34"/>
    </row>
    <row r="19" spans="1:7" s="25" customFormat="1" ht="39.75" customHeight="1" x14ac:dyDescent="0.25">
      <c r="A19" s="19" t="s">
        <v>36</v>
      </c>
      <c r="B19" s="138" t="s">
        <v>54</v>
      </c>
      <c r="C19" s="139"/>
      <c r="D19" s="140"/>
      <c r="E19" s="20"/>
      <c r="F19" s="19"/>
      <c r="G19" s="29"/>
    </row>
    <row r="20" spans="1:7" s="25" customFormat="1" ht="59.25" customHeight="1" x14ac:dyDescent="0.25">
      <c r="A20" s="19" t="s">
        <v>37</v>
      </c>
      <c r="B20" s="138" t="s">
        <v>52</v>
      </c>
      <c r="C20" s="139"/>
      <c r="D20" s="140"/>
      <c r="E20" s="20"/>
      <c r="F20" s="19"/>
      <c r="G20" s="29"/>
    </row>
    <row r="21" spans="1:7" s="25" customFormat="1" ht="54.75" customHeight="1" x14ac:dyDescent="0.25">
      <c r="A21" s="3" t="s">
        <v>38</v>
      </c>
      <c r="B21" s="138" t="s">
        <v>89</v>
      </c>
      <c r="C21" s="139"/>
      <c r="D21" s="140"/>
      <c r="E21" s="23"/>
      <c r="F21" s="19"/>
      <c r="G21" s="29"/>
    </row>
    <row r="22" spans="1:7" s="25" customFormat="1" ht="70.5" customHeight="1" x14ac:dyDescent="0.25">
      <c r="A22" s="3" t="s">
        <v>39</v>
      </c>
      <c r="B22" s="138" t="s">
        <v>55</v>
      </c>
      <c r="C22" s="139"/>
      <c r="D22" s="140"/>
      <c r="E22" s="23"/>
      <c r="F22" s="19"/>
      <c r="G22" s="29"/>
    </row>
    <row r="23" spans="1:7" s="25" customFormat="1" ht="39" customHeight="1" x14ac:dyDescent="0.25">
      <c r="A23" s="3" t="s">
        <v>40</v>
      </c>
      <c r="B23" s="138" t="s">
        <v>56</v>
      </c>
      <c r="C23" s="139"/>
      <c r="D23" s="140"/>
      <c r="E23" s="23"/>
      <c r="F23" s="19"/>
      <c r="G23" s="29"/>
    </row>
    <row r="24" spans="1:7" s="14" customFormat="1" ht="42.75" customHeight="1" x14ac:dyDescent="0.25">
      <c r="A24" s="3">
        <v>3</v>
      </c>
      <c r="B24" s="165" t="s">
        <v>105</v>
      </c>
      <c r="C24" s="166"/>
      <c r="D24" s="167"/>
      <c r="E24" s="22">
        <f>4-(E25+E26)</f>
        <v>4</v>
      </c>
      <c r="F24" s="26">
        <f>ROUND(4-(F25+F26),1)</f>
        <v>4</v>
      </c>
      <c r="G24" s="3"/>
    </row>
    <row r="25" spans="1:7" s="25" customFormat="1" ht="91.5" customHeight="1" x14ac:dyDescent="0.25">
      <c r="A25" s="3" t="s">
        <v>41</v>
      </c>
      <c r="B25" s="138" t="s">
        <v>58</v>
      </c>
      <c r="C25" s="139"/>
      <c r="D25" s="140"/>
      <c r="E25" s="23"/>
      <c r="F25" s="19"/>
      <c r="G25" s="29"/>
    </row>
    <row r="26" spans="1:7" s="25" customFormat="1" ht="51" customHeight="1" x14ac:dyDescent="0.25">
      <c r="A26" s="3" t="s">
        <v>42</v>
      </c>
      <c r="B26" s="138" t="s">
        <v>96</v>
      </c>
      <c r="C26" s="139"/>
      <c r="D26" s="140"/>
      <c r="E26" s="23"/>
      <c r="F26" s="19"/>
      <c r="G26" s="29"/>
    </row>
    <row r="27" spans="1:7" s="25" customFormat="1" ht="82.5" customHeight="1" x14ac:dyDescent="0.25">
      <c r="A27" s="36">
        <v>4</v>
      </c>
      <c r="B27" s="165" t="s">
        <v>106</v>
      </c>
      <c r="C27" s="166"/>
      <c r="D27" s="167"/>
      <c r="E27" s="22">
        <f>5-(E28+E29+E30)</f>
        <v>5</v>
      </c>
      <c r="F27" s="26">
        <f>ROUND(5-(F28+F29+F30),1)</f>
        <v>5</v>
      </c>
      <c r="G27" s="34"/>
    </row>
    <row r="28" spans="1:7" s="25" customFormat="1" ht="52.5" customHeight="1" x14ac:dyDescent="0.25">
      <c r="A28" s="3" t="s">
        <v>59</v>
      </c>
      <c r="B28" s="138" t="s">
        <v>60</v>
      </c>
      <c r="C28" s="139"/>
      <c r="D28" s="140"/>
      <c r="E28" s="23"/>
      <c r="F28" s="19"/>
      <c r="G28" s="29"/>
    </row>
    <row r="29" spans="1:7" s="25" customFormat="1" ht="56.45" customHeight="1" x14ac:dyDescent="0.25">
      <c r="A29" s="3" t="s">
        <v>61</v>
      </c>
      <c r="B29" s="138" t="s">
        <v>93</v>
      </c>
      <c r="C29" s="139"/>
      <c r="D29" s="140"/>
      <c r="E29" s="23"/>
      <c r="F29" s="19"/>
      <c r="G29" s="29"/>
    </row>
    <row r="30" spans="1:7" s="25" customFormat="1" ht="59.25" customHeight="1" x14ac:dyDescent="0.25">
      <c r="A30" s="3" t="s">
        <v>62</v>
      </c>
      <c r="B30" s="138" t="s">
        <v>73</v>
      </c>
      <c r="C30" s="139"/>
      <c r="D30" s="140"/>
      <c r="E30" s="23"/>
      <c r="F30" s="19"/>
      <c r="G30" s="29"/>
    </row>
    <row r="31" spans="1:7" s="8" customFormat="1" ht="27.75" customHeight="1" x14ac:dyDescent="0.25">
      <c r="A31" s="12" t="s">
        <v>1</v>
      </c>
      <c r="B31" s="144" t="s">
        <v>18</v>
      </c>
      <c r="C31" s="145"/>
      <c r="D31" s="146"/>
      <c r="E31" s="22">
        <f>E32+E34+E36</f>
        <v>20</v>
      </c>
      <c r="F31" s="26">
        <f>ROUND(F32+F34+F36,1)</f>
        <v>0</v>
      </c>
      <c r="G31" s="12"/>
    </row>
    <row r="32" spans="1:7" s="14" customFormat="1" ht="51.75" customHeight="1" x14ac:dyDescent="0.25">
      <c r="A32" s="3">
        <v>5</v>
      </c>
      <c r="B32" s="180" t="s">
        <v>107</v>
      </c>
      <c r="C32" s="180"/>
      <c r="D32" s="180"/>
      <c r="E32" s="22">
        <v>7</v>
      </c>
      <c r="F32" s="26">
        <f>IF(F33&gt;7,"7",F33)</f>
        <v>0</v>
      </c>
      <c r="G32" s="3"/>
    </row>
    <row r="33" spans="1:7" s="14" customFormat="1" ht="39" customHeight="1" x14ac:dyDescent="0.25">
      <c r="A33" s="3"/>
      <c r="B33" s="149" t="s">
        <v>132</v>
      </c>
      <c r="C33" s="150"/>
      <c r="D33" s="151"/>
      <c r="E33" s="22"/>
      <c r="F33" s="31"/>
      <c r="G33" s="3"/>
    </row>
    <row r="34" spans="1:7" s="14" customFormat="1" ht="37.5" customHeight="1" x14ac:dyDescent="0.25">
      <c r="A34" s="3">
        <v>6</v>
      </c>
      <c r="B34" s="165" t="s">
        <v>108</v>
      </c>
      <c r="C34" s="166"/>
      <c r="D34" s="167"/>
      <c r="E34" s="22">
        <v>7</v>
      </c>
      <c r="F34" s="26">
        <f>IF(F35&gt;7,"7",F35)</f>
        <v>0</v>
      </c>
      <c r="G34" s="3"/>
    </row>
    <row r="35" spans="1:7" s="14" customFormat="1" ht="54" customHeight="1" x14ac:dyDescent="0.25">
      <c r="A35" s="3"/>
      <c r="B35" s="138" t="s">
        <v>131</v>
      </c>
      <c r="C35" s="139"/>
      <c r="D35" s="140"/>
      <c r="E35" s="22"/>
      <c r="F35" s="31"/>
      <c r="G35" s="3"/>
    </row>
    <row r="36" spans="1:7" s="14" customFormat="1" ht="38.25" customHeight="1" x14ac:dyDescent="0.25">
      <c r="A36" s="3">
        <v>7</v>
      </c>
      <c r="B36" s="165" t="s">
        <v>76</v>
      </c>
      <c r="C36" s="166"/>
      <c r="D36" s="167"/>
      <c r="E36" s="22">
        <v>6</v>
      </c>
      <c r="F36" s="26">
        <f>IF(F37&gt;6,"6",F37)</f>
        <v>0</v>
      </c>
      <c r="G36" s="3"/>
    </row>
    <row r="37" spans="1:7" s="14" customFormat="1" ht="66" customHeight="1" x14ac:dyDescent="0.25">
      <c r="A37" s="3"/>
      <c r="B37" s="138" t="s">
        <v>130</v>
      </c>
      <c r="C37" s="139"/>
      <c r="D37" s="140"/>
      <c r="E37" s="22"/>
      <c r="F37" s="31"/>
      <c r="G37" s="3"/>
    </row>
    <row r="38" spans="1:7" s="8" customFormat="1" ht="34.5" customHeight="1" x14ac:dyDescent="0.25">
      <c r="A38" s="12"/>
      <c r="B38" s="114" t="s">
        <v>4</v>
      </c>
      <c r="C38" s="115"/>
      <c r="D38" s="116"/>
      <c r="E38" s="24">
        <f>E13+E31</f>
        <v>40</v>
      </c>
      <c r="F38" s="55">
        <f>F13+F31</f>
        <v>20</v>
      </c>
      <c r="G38" s="12"/>
    </row>
    <row r="40" spans="1:7" ht="25.15" customHeight="1" x14ac:dyDescent="0.25">
      <c r="B40" s="104" t="s">
        <v>178</v>
      </c>
      <c r="C40" s="104"/>
      <c r="D40" s="104"/>
      <c r="E40" s="104"/>
      <c r="F40" s="104"/>
      <c r="G40" s="104"/>
    </row>
    <row r="41" spans="1:7" ht="106.9" customHeight="1" x14ac:dyDescent="0.25">
      <c r="B41" s="105" t="s">
        <v>26</v>
      </c>
      <c r="C41" s="106"/>
      <c r="D41" s="106"/>
      <c r="E41" s="106"/>
      <c r="F41" s="106"/>
      <c r="G41" s="107"/>
    </row>
    <row r="42" spans="1:7" ht="25.15" customHeight="1" x14ac:dyDescent="0.25">
      <c r="B42" s="17"/>
      <c r="D42" s="108" t="s">
        <v>155</v>
      </c>
      <c r="E42" s="108"/>
      <c r="F42" s="108"/>
      <c r="G42" s="108"/>
    </row>
    <row r="43" spans="1:7" ht="32.25" customHeight="1" x14ac:dyDescent="0.25">
      <c r="B43" s="15"/>
      <c r="D43" s="109" t="s">
        <v>185</v>
      </c>
      <c r="E43" s="109"/>
      <c r="F43" s="109"/>
      <c r="G43" s="109"/>
    </row>
  </sheetData>
  <sheetProtection formatCells="0" formatColumns="0" formatRows="0" insertColumns="0" insertRows="0" insertHyperlinks="0" deleteColumns="0" deleteRows="0" selectLockedCells="1" sort="0" autoFilter="0" pivotTables="0"/>
  <autoFilter ref="A11:G38" xr:uid="{00000000-0009-0000-0000-000008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4" customWidth="1"/>
    <col min="2" max="2" width="17.140625" style="5" customWidth="1"/>
    <col min="3" max="3" width="9.140625" style="4" customWidth="1"/>
    <col min="4" max="4" width="13.7109375" style="4" customWidth="1"/>
    <col min="5" max="5" width="10.85546875" style="4" customWidth="1"/>
    <col min="6" max="6" width="8.5703125" style="4" customWidth="1"/>
    <col min="7" max="8" width="8.140625" style="4" customWidth="1"/>
    <col min="9" max="9" width="8.85546875" style="4" customWidth="1"/>
    <col min="10" max="12" width="6" style="4" customWidth="1"/>
    <col min="13" max="13" width="7.5703125" style="4" customWidth="1"/>
    <col min="14" max="14" width="7" style="4" customWidth="1"/>
    <col min="15" max="15" width="10.85546875" style="4" customWidth="1"/>
    <col min="16" max="16" width="9" style="4" customWidth="1"/>
    <col min="17" max="17" width="9.140625" style="4" customWidth="1"/>
    <col min="18" max="18" width="8" style="4" customWidth="1"/>
    <col min="19" max="19" width="9" style="4" customWidth="1"/>
    <col min="20" max="21" width="14.5703125" style="4" customWidth="1"/>
    <col min="22" max="16384" width="9.140625" style="4"/>
  </cols>
  <sheetData>
    <row r="1" spans="1:21" x14ac:dyDescent="0.25">
      <c r="T1" s="60"/>
    </row>
    <row r="2" spans="1:21" s="8" customFormat="1" ht="48.75" customHeight="1" x14ac:dyDescent="0.25">
      <c r="A2" s="109" t="s">
        <v>192</v>
      </c>
      <c r="B2" s="109"/>
      <c r="C2" s="109"/>
      <c r="D2" s="109"/>
      <c r="M2" s="61"/>
      <c r="N2" s="61"/>
      <c r="O2" s="109" t="s">
        <v>16</v>
      </c>
      <c r="P2" s="109"/>
      <c r="Q2" s="109"/>
      <c r="R2" s="109"/>
      <c r="S2" s="109"/>
      <c r="T2" s="109"/>
    </row>
    <row r="3" spans="1:21" ht="14.25" customHeight="1" x14ac:dyDescent="0.25"/>
    <row r="4" spans="1:21" ht="58.5" customHeight="1" x14ac:dyDescent="0.25">
      <c r="A4" s="152" t="s">
        <v>227</v>
      </c>
      <c r="B4" s="152"/>
      <c r="C4" s="152"/>
      <c r="D4" s="152"/>
      <c r="E4" s="152"/>
      <c r="F4" s="152"/>
      <c r="G4" s="152"/>
      <c r="H4" s="152"/>
      <c r="I4" s="152"/>
      <c r="J4" s="152"/>
      <c r="K4" s="152"/>
      <c r="L4" s="152"/>
      <c r="M4" s="152"/>
      <c r="N4" s="152"/>
      <c r="O4" s="152"/>
      <c r="P4" s="152"/>
      <c r="Q4" s="152"/>
      <c r="R4" s="152"/>
      <c r="S4" s="152"/>
      <c r="T4" s="152"/>
    </row>
    <row r="5" spans="1:21" ht="16.5" x14ac:dyDescent="0.25">
      <c r="A5" s="191"/>
      <c r="B5" s="191"/>
      <c r="C5" s="191"/>
      <c r="D5" s="191"/>
      <c r="E5" s="191"/>
      <c r="F5" s="191"/>
      <c r="G5" s="191"/>
      <c r="H5" s="191"/>
      <c r="I5" s="191"/>
      <c r="J5" s="191"/>
      <c r="K5" s="191"/>
      <c r="L5" s="191"/>
      <c r="M5" s="191"/>
      <c r="N5" s="191"/>
      <c r="O5" s="191"/>
      <c r="P5" s="191"/>
      <c r="Q5" s="191"/>
      <c r="R5" s="191"/>
      <c r="S5" s="191"/>
      <c r="T5" s="191"/>
    </row>
    <row r="6" spans="1:21" ht="6.75" customHeight="1" x14ac:dyDescent="0.25"/>
    <row r="7" spans="1:21" s="8" customFormat="1" ht="34.5" customHeight="1" x14ac:dyDescent="0.25">
      <c r="A7" s="188" t="s">
        <v>13</v>
      </c>
      <c r="B7" s="192" t="s">
        <v>193</v>
      </c>
      <c r="C7" s="193"/>
      <c r="D7" s="188" t="s">
        <v>194</v>
      </c>
      <c r="E7" s="188" t="s">
        <v>195</v>
      </c>
      <c r="F7" s="114" t="s">
        <v>196</v>
      </c>
      <c r="G7" s="115"/>
      <c r="H7" s="115"/>
      <c r="I7" s="115"/>
      <c r="J7" s="115"/>
      <c r="K7" s="115"/>
      <c r="L7" s="115"/>
      <c r="M7" s="115"/>
      <c r="N7" s="115"/>
      <c r="O7" s="116"/>
      <c r="P7" s="198" t="s">
        <v>197</v>
      </c>
      <c r="Q7" s="199"/>
      <c r="R7" s="199"/>
      <c r="S7" s="199"/>
      <c r="T7" s="200"/>
      <c r="U7" s="188" t="s">
        <v>17</v>
      </c>
    </row>
    <row r="8" spans="1:21" s="8" customFormat="1" ht="39" customHeight="1" x14ac:dyDescent="0.25">
      <c r="A8" s="190"/>
      <c r="B8" s="194"/>
      <c r="C8" s="195"/>
      <c r="D8" s="190"/>
      <c r="E8" s="190"/>
      <c r="F8" s="188" t="s">
        <v>198</v>
      </c>
      <c r="G8" s="153" t="s">
        <v>199</v>
      </c>
      <c r="H8" s="153"/>
      <c r="I8" s="153"/>
      <c r="J8" s="153" t="s">
        <v>228</v>
      </c>
      <c r="K8" s="153"/>
      <c r="L8" s="153"/>
      <c r="M8" s="188" t="s">
        <v>209</v>
      </c>
      <c r="N8" s="188" t="s">
        <v>210</v>
      </c>
      <c r="O8" s="188" t="s">
        <v>200</v>
      </c>
      <c r="P8" s="188" t="s">
        <v>201</v>
      </c>
      <c r="Q8" s="188" t="s">
        <v>202</v>
      </c>
      <c r="R8" s="188" t="s">
        <v>203</v>
      </c>
      <c r="S8" s="188" t="s">
        <v>204</v>
      </c>
      <c r="T8" s="188" t="s">
        <v>220</v>
      </c>
      <c r="U8" s="190"/>
    </row>
    <row r="9" spans="1:21" s="8" customFormat="1" ht="65.25" customHeight="1" x14ac:dyDescent="0.25">
      <c r="A9" s="189"/>
      <c r="B9" s="196"/>
      <c r="C9" s="197"/>
      <c r="D9" s="189"/>
      <c r="E9" s="189"/>
      <c r="F9" s="189"/>
      <c r="G9" s="12" t="s">
        <v>216</v>
      </c>
      <c r="H9" s="12" t="s">
        <v>217</v>
      </c>
      <c r="I9" s="12" t="s">
        <v>218</v>
      </c>
      <c r="J9" s="12" t="s">
        <v>229</v>
      </c>
      <c r="K9" s="12" t="s">
        <v>230</v>
      </c>
      <c r="L9" s="12" t="s">
        <v>231</v>
      </c>
      <c r="M9" s="189"/>
      <c r="N9" s="189"/>
      <c r="O9" s="189"/>
      <c r="P9" s="189"/>
      <c r="Q9" s="189"/>
      <c r="R9" s="189"/>
      <c r="S9" s="189"/>
      <c r="T9" s="189"/>
      <c r="U9" s="189"/>
    </row>
    <row r="10" spans="1:21" s="8" customFormat="1" ht="39" customHeight="1" x14ac:dyDescent="0.25">
      <c r="A10" s="97">
        <v>-1</v>
      </c>
      <c r="B10" s="184">
        <f>A10-1</f>
        <v>-2</v>
      </c>
      <c r="C10" s="185"/>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219</v>
      </c>
      <c r="P10" s="98">
        <v>-15</v>
      </c>
      <c r="Q10" s="98">
        <f>P10-1</f>
        <v>-16</v>
      </c>
      <c r="R10" s="98">
        <f>Q10-1</f>
        <v>-17</v>
      </c>
      <c r="S10" s="98">
        <f>R10-1</f>
        <v>-18</v>
      </c>
      <c r="T10" s="98">
        <f>S10-1</f>
        <v>-19</v>
      </c>
      <c r="U10" s="99"/>
    </row>
    <row r="11" spans="1:21" s="8" customFormat="1" ht="18.75" customHeight="1" x14ac:dyDescent="0.25">
      <c r="A11" s="80" t="s">
        <v>0</v>
      </c>
      <c r="B11" s="81" t="s">
        <v>205</v>
      </c>
      <c r="C11" s="82"/>
      <c r="D11" s="83"/>
      <c r="E11" s="84"/>
      <c r="F11" s="84"/>
      <c r="G11" s="84"/>
      <c r="H11" s="84"/>
      <c r="I11" s="84"/>
      <c r="J11" s="84"/>
      <c r="K11" s="84"/>
      <c r="L11" s="84"/>
      <c r="M11" s="84"/>
      <c r="N11" s="84"/>
      <c r="O11" s="84"/>
      <c r="P11" s="85"/>
      <c r="Q11" s="85"/>
      <c r="R11" s="85"/>
      <c r="S11" s="85"/>
      <c r="T11" s="85"/>
      <c r="U11" s="86"/>
    </row>
    <row r="12" spans="1:21" s="8" customFormat="1" ht="23.45" customHeight="1" x14ac:dyDescent="0.25">
      <c r="A12" s="63">
        <v>1</v>
      </c>
      <c r="B12" s="64" t="s">
        <v>206</v>
      </c>
      <c r="C12" s="65" t="s">
        <v>207</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45" customHeight="1" x14ac:dyDescent="0.2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45" customHeight="1" x14ac:dyDescent="0.2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45" customHeight="1" x14ac:dyDescent="0.2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45" customHeight="1" x14ac:dyDescent="0.2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45" customHeight="1" x14ac:dyDescent="0.2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45" customHeight="1" x14ac:dyDescent="0.25">
      <c r="A18" s="87" t="s">
        <v>1</v>
      </c>
      <c r="B18" s="88" t="s">
        <v>211</v>
      </c>
      <c r="C18" s="89"/>
      <c r="D18" s="90"/>
      <c r="E18" s="91"/>
      <c r="F18" s="91"/>
      <c r="G18" s="91"/>
      <c r="H18" s="91"/>
      <c r="I18" s="91"/>
      <c r="J18" s="91"/>
      <c r="K18" s="91"/>
      <c r="L18" s="91"/>
      <c r="M18" s="91"/>
      <c r="N18" s="91"/>
      <c r="O18" s="91"/>
      <c r="P18" s="80"/>
      <c r="Q18" s="92"/>
      <c r="R18" s="92"/>
      <c r="S18" s="92"/>
      <c r="T18" s="92"/>
      <c r="U18" s="93"/>
    </row>
    <row r="19" spans="1:21" s="25" customFormat="1" ht="23.45" customHeight="1" x14ac:dyDescent="0.25">
      <c r="A19" s="87" t="s">
        <v>212</v>
      </c>
      <c r="B19" s="88" t="s">
        <v>215</v>
      </c>
      <c r="C19" s="94"/>
      <c r="D19" s="95"/>
      <c r="E19" s="91"/>
      <c r="F19" s="91"/>
      <c r="G19" s="91"/>
      <c r="H19" s="91"/>
      <c r="I19" s="91"/>
      <c r="J19" s="91"/>
      <c r="K19" s="91"/>
      <c r="L19" s="91"/>
      <c r="M19" s="91"/>
      <c r="N19" s="91"/>
      <c r="O19" s="91"/>
      <c r="P19" s="80"/>
      <c r="Q19" s="92"/>
      <c r="R19" s="92"/>
      <c r="S19" s="92"/>
      <c r="T19" s="92"/>
      <c r="U19" s="93"/>
    </row>
    <row r="20" spans="1:21" s="25" customFormat="1" ht="23.45" customHeight="1" x14ac:dyDescent="0.25">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45" customHeight="1" x14ac:dyDescent="0.25">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45" customHeight="1" x14ac:dyDescent="0.25">
      <c r="A22" s="87" t="s">
        <v>213</v>
      </c>
      <c r="B22" s="88" t="s">
        <v>214</v>
      </c>
      <c r="C22" s="94"/>
      <c r="D22" s="95"/>
      <c r="E22" s="91"/>
      <c r="F22" s="91"/>
      <c r="G22" s="91"/>
      <c r="H22" s="91"/>
      <c r="I22" s="91"/>
      <c r="J22" s="91"/>
      <c r="K22" s="91"/>
      <c r="L22" s="91"/>
      <c r="M22" s="91"/>
      <c r="N22" s="91"/>
      <c r="O22" s="91"/>
      <c r="P22" s="80"/>
      <c r="Q22" s="92"/>
      <c r="R22" s="92"/>
      <c r="S22" s="92"/>
      <c r="T22" s="92"/>
      <c r="U22" s="93"/>
    </row>
    <row r="23" spans="1:21" s="25" customFormat="1" ht="23.45" customHeight="1" x14ac:dyDescent="0.25">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45" customHeight="1" x14ac:dyDescent="0.25">
      <c r="A24" s="63">
        <v>2</v>
      </c>
      <c r="B24" s="186"/>
      <c r="C24" s="187"/>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45" customHeight="1" x14ac:dyDescent="0.25">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25">
      <c r="B26" s="17"/>
      <c r="P26" s="110" t="s">
        <v>208</v>
      </c>
      <c r="Q26" s="110"/>
      <c r="R26" s="110"/>
      <c r="S26" s="110"/>
      <c r="T26" s="110"/>
    </row>
    <row r="27" spans="1:21" s="8" customFormat="1" ht="43.5" customHeight="1" x14ac:dyDescent="0.25">
      <c r="B27" s="61"/>
      <c r="C27" s="61"/>
      <c r="P27" s="109" t="s">
        <v>185</v>
      </c>
      <c r="Q27" s="109"/>
      <c r="R27" s="109"/>
      <c r="S27" s="109"/>
      <c r="T27" s="109"/>
    </row>
    <row r="28" spans="1:21" x14ac:dyDescent="0.25">
      <c r="D28" s="6"/>
      <c r="E28" s="6"/>
      <c r="F28" s="6"/>
      <c r="G28" s="6"/>
      <c r="H28" s="6"/>
      <c r="I28" s="6"/>
      <c r="J28" s="6"/>
      <c r="K28" s="6"/>
      <c r="L28" s="6"/>
      <c r="M28" s="6"/>
      <c r="N28" s="6"/>
      <c r="O28" s="6"/>
      <c r="P28" s="6"/>
      <c r="Q28" s="6"/>
      <c r="R28" s="6"/>
      <c r="S28" s="6"/>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18</vt:i4>
      </vt:variant>
    </vt:vector>
  </HeadingPairs>
  <TitlesOfParts>
    <vt:vector size="28" baseType="lpstr">
      <vt:lpstr>Mẫu 1A1 -BGH</vt:lpstr>
      <vt:lpstr>Mẫu 1A2 -VCQL </vt:lpstr>
      <vt:lpstr>Mẫu 1A3 -GV</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NGA</cp:lastModifiedBy>
  <cp:lastPrinted>2026-06-12T11:55:53Z</cp:lastPrinted>
  <dcterms:created xsi:type="dcterms:W3CDTF">2018-08-07T00:58:29Z</dcterms:created>
  <dcterms:modified xsi:type="dcterms:W3CDTF">2026-06-12T11:58:29Z</dcterms:modified>
</cp:coreProperties>
</file>